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78506462-334A-4D88-93B8-9C9C4BA4CF2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'DC33'!$A$1:$AA$46</definedName>
    <definedName name="_xlnm.Print_Area" localSheetId="10">'DC34'!$A$1:$AA$46</definedName>
    <definedName name="_xlnm.Print_Area" localSheetId="15">'DC35'!$A$1:$AA$46</definedName>
    <definedName name="_xlnm.Print_Area" localSheetId="21">'DC36'!$A$1:$AA$46</definedName>
    <definedName name="_xlnm.Print_Area" localSheetId="26">'DC47'!$A$1:$AA$46</definedName>
    <definedName name="_xlnm.Print_Area" localSheetId="0">'LIM331'!$A$1:$AA$46</definedName>
    <definedName name="_xlnm.Print_Area" localSheetId="1">'LIM332'!$A$1:$AA$46</definedName>
    <definedName name="_xlnm.Print_Area" localSheetId="2">'LIM333'!$A$1:$AA$46</definedName>
    <definedName name="_xlnm.Print_Area" localSheetId="3">'LIM334'!$A$1:$AA$46</definedName>
    <definedName name="_xlnm.Print_Area" localSheetId="4">'LIM335'!$A$1:$AA$46</definedName>
    <definedName name="_xlnm.Print_Area" localSheetId="6">'LIM341'!$A$1:$AA$46</definedName>
    <definedName name="_xlnm.Print_Area" localSheetId="7">'LIM343'!$A$1:$AA$46</definedName>
    <definedName name="_xlnm.Print_Area" localSheetId="8">'LIM344'!$A$1:$AA$46</definedName>
    <definedName name="_xlnm.Print_Area" localSheetId="9">'LIM345'!$A$1:$AA$46</definedName>
    <definedName name="_xlnm.Print_Area" localSheetId="11">'LIM351'!$A$1:$AA$46</definedName>
    <definedName name="_xlnm.Print_Area" localSheetId="12">'LIM353'!$A$1:$AA$46</definedName>
    <definedName name="_xlnm.Print_Area" localSheetId="13">'LIM354'!$A$1:$AA$46</definedName>
    <definedName name="_xlnm.Print_Area" localSheetId="14">'LIM355'!$A$1:$AA$46</definedName>
    <definedName name="_xlnm.Print_Area" localSheetId="16">'LIM361'!$A$1:$AA$46</definedName>
    <definedName name="_xlnm.Print_Area" localSheetId="17">'LIM362'!$A$1:$AA$46</definedName>
    <definedName name="_xlnm.Print_Area" localSheetId="18">'LIM366'!$A$1:$AA$46</definedName>
    <definedName name="_xlnm.Print_Area" localSheetId="19">'LIM367'!$A$1:$AA$46</definedName>
    <definedName name="_xlnm.Print_Area" localSheetId="20">'LIM368'!$A$1:$AA$46</definedName>
    <definedName name="_xlnm.Print_Area" localSheetId="22">'LIM471'!$A$1:$AA$46</definedName>
    <definedName name="_xlnm.Print_Area" localSheetId="23">'LIM472'!$A$1:$AA$46</definedName>
    <definedName name="_xlnm.Print_Area" localSheetId="24">'LIM473'!$A$1:$AA$46</definedName>
    <definedName name="_xlnm.Print_Area" localSheetId="25">'LIM476'!$A$1:$AA$46</definedName>
    <definedName name="_xlnm.Print_Area" localSheetId="27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Y42" i="2"/>
  <c r="Z42" i="3"/>
  <c r="Z42" i="4"/>
  <c r="Z42" i="6"/>
  <c r="Z42" i="7"/>
  <c r="Y42" i="7"/>
  <c r="Z42" i="8"/>
  <c r="Z42" i="9"/>
  <c r="Y42" i="9"/>
  <c r="Z42" i="10"/>
  <c r="Z42" i="11"/>
  <c r="Z42" i="12"/>
  <c r="Z42" i="13"/>
  <c r="Z42" i="15"/>
  <c r="Z42" i="16"/>
  <c r="Z42" i="17"/>
  <c r="Z42" i="18"/>
  <c r="Z42" i="21"/>
  <c r="Y42" i="21"/>
  <c r="Z42" i="22"/>
  <c r="Y42" i="22"/>
  <c r="Y42" i="23"/>
  <c r="Z42" i="23" s="1"/>
  <c r="Y42" i="24"/>
  <c r="Z42" i="24" s="1"/>
  <c r="Z42" i="25"/>
  <c r="Y42" i="25"/>
  <c r="Z42" i="26"/>
  <c r="Z42" i="27"/>
  <c r="Z42" i="1"/>
  <c r="Y42" i="1"/>
  <c r="W42" i="2"/>
  <c r="J42" i="2"/>
  <c r="W42" i="3"/>
  <c r="Y42" i="3" s="1"/>
  <c r="J42" i="3"/>
  <c r="W42" i="4"/>
  <c r="Y42" i="4" s="1"/>
  <c r="J42" i="4"/>
  <c r="W42" i="5"/>
  <c r="Y42" i="5" s="1"/>
  <c r="Z42" i="5" s="1"/>
  <c r="J42" i="5"/>
  <c r="W42" i="6"/>
  <c r="Y42" i="6" s="1"/>
  <c r="J42" i="6"/>
  <c r="W42" i="7"/>
  <c r="J42" i="7"/>
  <c r="W42" i="8"/>
  <c r="Y42" i="8" s="1"/>
  <c r="J42" i="8"/>
  <c r="W42" i="9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Z42" i="14" s="1"/>
  <c r="J42" i="14"/>
  <c r="W42" i="15"/>
  <c r="Y42" i="15" s="1"/>
  <c r="J42" i="15"/>
  <c r="W42" i="16"/>
  <c r="Y42" i="16" s="1"/>
  <c r="J42" i="16"/>
  <c r="W42" i="17"/>
  <c r="Y42" i="17" s="1"/>
  <c r="J42" i="17"/>
  <c r="W42" i="18"/>
  <c r="Y42" i="18" s="1"/>
  <c r="J42" i="18"/>
  <c r="W42" i="19"/>
  <c r="Y42" i="19" s="1"/>
  <c r="Z42" i="19" s="1"/>
  <c r="J42" i="19"/>
  <c r="W42" i="20"/>
  <c r="Y42" i="20" s="1"/>
  <c r="Z42" i="20" s="1"/>
  <c r="J42" i="20"/>
  <c r="W42" i="21"/>
  <c r="J42" i="21"/>
  <c r="W42" i="22"/>
  <c r="J42" i="22"/>
  <c r="W42" i="23"/>
  <c r="J42" i="23"/>
  <c r="W42" i="24"/>
  <c r="J42" i="24"/>
  <c r="W42" i="25"/>
  <c r="J42" i="25"/>
  <c r="W42" i="26"/>
  <c r="Y42" i="26" s="1"/>
  <c r="J42" i="26"/>
  <c r="W42" i="27"/>
  <c r="Y42" i="27" s="1"/>
  <c r="J42" i="27"/>
  <c r="W42" i="28"/>
  <c r="Y42" i="28" s="1"/>
  <c r="Z42" i="28" s="1"/>
  <c r="J42" i="28"/>
  <c r="W42" i="1"/>
  <c r="J42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Z39" i="24" s="1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Z30" i="23" s="1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Z17" i="2" s="1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H43" i="4" s="1"/>
  <c r="I42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G41" i="5" s="1"/>
  <c r="G43" i="5" s="1"/>
  <c r="H42" i="5" s="1"/>
  <c r="H43" i="5" s="1"/>
  <c r="I42" i="5" s="1"/>
  <c r="I43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Z17" i="6" s="1"/>
  <c r="W17" i="6"/>
  <c r="W41" i="6" s="1"/>
  <c r="V17" i="6"/>
  <c r="V41" i="6" s="1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Y41" i="7" s="1"/>
  <c r="Y43" i="7" s="1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Y43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I43" i="8" s="1"/>
  <c r="J43" i="8" s="1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W41" i="9" s="1"/>
  <c r="V17" i="9"/>
  <c r="V41" i="9" s="1"/>
  <c r="U17" i="9"/>
  <c r="U41" i="9" s="1"/>
  <c r="T17" i="9"/>
  <c r="T41" i="9" s="1"/>
  <c r="S17" i="9"/>
  <c r="S41" i="9" s="1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Z17" i="10" s="1"/>
  <c r="W17" i="10"/>
  <c r="W41" i="10" s="1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I41" i="10" s="1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Y41" i="11" s="1"/>
  <c r="Y43" i="11" s="1"/>
  <c r="X17" i="11"/>
  <c r="Z17" i="11" s="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C41" i="11" s="1"/>
  <c r="C43" i="11" s="1"/>
  <c r="AA17" i="12"/>
  <c r="AA41" i="12" s="1"/>
  <c r="AA43" i="12" s="1"/>
  <c r="Y17" i="12"/>
  <c r="Y41" i="12" s="1"/>
  <c r="Y43" i="12" s="1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J43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H43" i="13" s="1"/>
  <c r="I42" i="13" s="1"/>
  <c r="I43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X17" i="14"/>
  <c r="Z17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X41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J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X41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X41" i="21" s="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Z17" i="22" s="1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X17" i="23"/>
  <c r="X41" i="23" s="1"/>
  <c r="W17" i="23"/>
  <c r="W41" i="23" s="1"/>
  <c r="V17" i="23"/>
  <c r="V41" i="23" s="1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Y41" i="24" s="1"/>
  <c r="X17" i="24"/>
  <c r="X41" i="24" s="1"/>
  <c r="X43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X41" i="25" s="1"/>
  <c r="W17" i="25"/>
  <c r="W41" i="25" s="1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O41" i="25" s="1"/>
  <c r="N17" i="25"/>
  <c r="N41" i="25" s="1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Y41" i="26" s="1"/>
  <c r="Y43" i="26" s="1"/>
  <c r="X17" i="26"/>
  <c r="Z17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Z17" i="27" s="1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H43" i="27" s="1"/>
  <c r="I42" i="27" s="1"/>
  <c r="I43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Z17" i="28" s="1"/>
  <c r="W17" i="28"/>
  <c r="W41" i="28" s="1"/>
  <c r="V17" i="28"/>
  <c r="V41" i="28" s="1"/>
  <c r="U17" i="28"/>
  <c r="U41" i="28" s="1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M41" i="28" s="1"/>
  <c r="L17" i="28"/>
  <c r="L41" i="28" s="1"/>
  <c r="K17" i="28"/>
  <c r="K41" i="28" s="1"/>
  <c r="J17" i="28"/>
  <c r="J41" i="28" s="1"/>
  <c r="I17" i="28"/>
  <c r="I41" i="28" s="1"/>
  <c r="H17" i="28"/>
  <c r="H41" i="28" s="1"/>
  <c r="G17" i="28"/>
  <c r="G41" i="28" s="1"/>
  <c r="G43" i="28" s="1"/>
  <c r="H42" i="28" s="1"/>
  <c r="H43" i="28" s="1"/>
  <c r="I42" i="28" s="1"/>
  <c r="I43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1"/>
  <c r="AA41" i="1" s="1"/>
  <c r="AA43" i="1" s="1"/>
  <c r="Y17" i="1"/>
  <c r="Y41" i="1" s="1"/>
  <c r="Y43" i="1" s="1"/>
  <c r="X17" i="1"/>
  <c r="Z17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41" i="7" l="1"/>
  <c r="X43" i="7"/>
  <c r="Z43" i="7" s="1"/>
  <c r="I43" i="20"/>
  <c r="I43" i="9"/>
  <c r="Z41" i="17"/>
  <c r="X43" i="17"/>
  <c r="Z43" i="17" s="1"/>
  <c r="H43" i="26"/>
  <c r="I42" i="26" s="1"/>
  <c r="I43" i="26" s="1"/>
  <c r="Z41" i="24"/>
  <c r="Y43" i="24"/>
  <c r="I43" i="15"/>
  <c r="I43" i="4"/>
  <c r="X43" i="23"/>
  <c r="Y43" i="14"/>
  <c r="Z43" i="24"/>
  <c r="H43" i="25"/>
  <c r="I42" i="25" s="1"/>
  <c r="I43" i="25" s="1"/>
  <c r="H43" i="14"/>
  <c r="I42" i="14" s="1"/>
  <c r="I43" i="14" s="1"/>
  <c r="J43" i="14" s="1"/>
  <c r="H43" i="3"/>
  <c r="I42" i="3" s="1"/>
  <c r="I43" i="3" s="1"/>
  <c r="K42" i="3" s="1"/>
  <c r="Z41" i="16"/>
  <c r="X43" i="16"/>
  <c r="Z43" i="16" s="1"/>
  <c r="Z41" i="21"/>
  <c r="X43" i="21"/>
  <c r="Z43" i="21" s="1"/>
  <c r="X43" i="15"/>
  <c r="Z43" i="15" s="1"/>
  <c r="Z41" i="15"/>
  <c r="Z41" i="25"/>
  <c r="X43" i="25"/>
  <c r="Z43" i="25" s="1"/>
  <c r="H43" i="22"/>
  <c r="I42" i="22" s="1"/>
  <c r="I43" i="22" s="1"/>
  <c r="H43" i="11"/>
  <c r="I42" i="11" s="1"/>
  <c r="I43" i="11" s="1"/>
  <c r="K42" i="11" s="1"/>
  <c r="Z17" i="16"/>
  <c r="Z30" i="4"/>
  <c r="X41" i="11"/>
  <c r="X41" i="20"/>
  <c r="X41" i="10"/>
  <c r="Z17" i="15"/>
  <c r="Z17" i="4"/>
  <c r="X41" i="19"/>
  <c r="X41" i="1"/>
  <c r="X41" i="9"/>
  <c r="Z17" i="25"/>
  <c r="Z17" i="24"/>
  <c r="Z17" i="3"/>
  <c r="Z30" i="2"/>
  <c r="X41" i="18"/>
  <c r="X41" i="28"/>
  <c r="X41" i="8"/>
  <c r="Z17" i="23"/>
  <c r="X41" i="27"/>
  <c r="Z30" i="1"/>
  <c r="Z17" i="21"/>
  <c r="Z30" i="9"/>
  <c r="Z39" i="28"/>
  <c r="X41" i="26"/>
  <c r="X41" i="6"/>
  <c r="Z30" i="17"/>
  <c r="X41" i="5"/>
  <c r="Z30" i="26"/>
  <c r="X41" i="14"/>
  <c r="X41" i="4"/>
  <c r="Z17" i="13"/>
  <c r="Z17" i="17"/>
  <c r="Y41" i="23"/>
  <c r="Y43" i="23" s="1"/>
  <c r="X41" i="13"/>
  <c r="X41" i="3"/>
  <c r="X41" i="22"/>
  <c r="Z17" i="7"/>
  <c r="X41" i="12"/>
  <c r="X41" i="2"/>
  <c r="K42" i="16"/>
  <c r="N42" i="16" s="1"/>
  <c r="J43" i="9"/>
  <c r="K42" i="9"/>
  <c r="N42" i="9" s="1"/>
  <c r="J43" i="18"/>
  <c r="K42" i="18"/>
  <c r="K42" i="28"/>
  <c r="J43" i="28"/>
  <c r="J43" i="23"/>
  <c r="K42" i="23"/>
  <c r="J43" i="13"/>
  <c r="K42" i="13"/>
  <c r="J43" i="6"/>
  <c r="K42" i="6"/>
  <c r="J43" i="25"/>
  <c r="K42" i="25"/>
  <c r="J43" i="20"/>
  <c r="K42" i="20"/>
  <c r="K42" i="15"/>
  <c r="J43" i="15"/>
  <c r="J43" i="10"/>
  <c r="K42" i="10"/>
  <c r="J43" i="17"/>
  <c r="K42" i="17"/>
  <c r="J43" i="27"/>
  <c r="K42" i="27"/>
  <c r="J43" i="22"/>
  <c r="K42" i="22"/>
  <c r="J43" i="5"/>
  <c r="K42" i="5"/>
  <c r="J43" i="24"/>
  <c r="K42" i="24"/>
  <c r="J43" i="19"/>
  <c r="K42" i="19"/>
  <c r="J43" i="1"/>
  <c r="K42" i="1"/>
  <c r="J43" i="2"/>
  <c r="K42" i="2"/>
  <c r="J43" i="26"/>
  <c r="K42" i="26"/>
  <c r="K42" i="21"/>
  <c r="J43" i="21"/>
  <c r="K42" i="7"/>
  <c r="J43" i="7"/>
  <c r="K43" i="9"/>
  <c r="L42" i="9" s="1"/>
  <c r="L43" i="9" s="1"/>
  <c r="M42" i="9" s="1"/>
  <c r="M43" i="9" s="1"/>
  <c r="K42" i="12"/>
  <c r="K42" i="8"/>
  <c r="K43" i="16"/>
  <c r="L42" i="16" s="1"/>
  <c r="L43" i="16" s="1"/>
  <c r="M42" i="16" s="1"/>
  <c r="M43" i="16" s="1"/>
  <c r="Z41" i="3" l="1"/>
  <c r="X43" i="3"/>
  <c r="Z43" i="3" s="1"/>
  <c r="Z41" i="9"/>
  <c r="X43" i="9"/>
  <c r="Z43" i="9" s="1"/>
  <c r="Z41" i="22"/>
  <c r="X43" i="22"/>
  <c r="Z43" i="22" s="1"/>
  <c r="Z41" i="13"/>
  <c r="X43" i="13"/>
  <c r="Z43" i="13" s="1"/>
  <c r="Z41" i="19"/>
  <c r="X43" i="19"/>
  <c r="Z43" i="19" s="1"/>
  <c r="Z41" i="18"/>
  <c r="X43" i="18"/>
  <c r="Z43" i="18" s="1"/>
  <c r="Z41" i="1"/>
  <c r="X43" i="1"/>
  <c r="Z43" i="1" s="1"/>
  <c r="Z41" i="10"/>
  <c r="X43" i="10"/>
  <c r="Z43" i="10" s="1"/>
  <c r="Z41" i="11"/>
  <c r="X43" i="11"/>
  <c r="Z43" i="11" s="1"/>
  <c r="K42" i="14"/>
  <c r="N42" i="14" s="1"/>
  <c r="J43" i="3"/>
  <c r="J43" i="11"/>
  <c r="Z41" i="23"/>
  <c r="Z41" i="20"/>
  <c r="X43" i="20"/>
  <c r="Z43" i="20" s="1"/>
  <c r="Z41" i="6"/>
  <c r="X43" i="6"/>
  <c r="Z43" i="6" s="1"/>
  <c r="Z41" i="2"/>
  <c r="X43" i="2"/>
  <c r="Z43" i="2" s="1"/>
  <c r="X43" i="8"/>
  <c r="Z43" i="8" s="1"/>
  <c r="Z41" i="8"/>
  <c r="Z41" i="4"/>
  <c r="X43" i="4"/>
  <c r="Z43" i="4" s="1"/>
  <c r="Z41" i="14"/>
  <c r="X43" i="14"/>
  <c r="Z43" i="14" s="1"/>
  <c r="Z43" i="23"/>
  <c r="Z41" i="5"/>
  <c r="X43" i="5"/>
  <c r="Z43" i="5" s="1"/>
  <c r="J43" i="4"/>
  <c r="K42" i="4"/>
  <c r="Z41" i="26"/>
  <c r="X43" i="26"/>
  <c r="Z43" i="26" s="1"/>
  <c r="Z41" i="27"/>
  <c r="X43" i="27"/>
  <c r="Z43" i="27" s="1"/>
  <c r="Z41" i="12"/>
  <c r="X43" i="12"/>
  <c r="Z43" i="12" s="1"/>
  <c r="Z41" i="28"/>
  <c r="X43" i="28"/>
  <c r="Z43" i="28" s="1"/>
  <c r="N42" i="27"/>
  <c r="K43" i="27"/>
  <c r="L42" i="27" s="1"/>
  <c r="L43" i="27" s="1"/>
  <c r="M42" i="27" s="1"/>
  <c r="M43" i="27" s="1"/>
  <c r="N42" i="15"/>
  <c r="K43" i="15"/>
  <c r="L42" i="15" s="1"/>
  <c r="L43" i="15" s="1"/>
  <c r="M42" i="15" s="1"/>
  <c r="M43" i="15" s="1"/>
  <c r="N42" i="20"/>
  <c r="K43" i="20"/>
  <c r="L42" i="20" s="1"/>
  <c r="L43" i="20" s="1"/>
  <c r="M42" i="20" s="1"/>
  <c r="M43" i="20" s="1"/>
  <c r="N43" i="16"/>
  <c r="O42" i="16"/>
  <c r="N42" i="8"/>
  <c r="K43" i="8"/>
  <c r="L42" i="8" s="1"/>
  <c r="L43" i="8" s="1"/>
  <c r="M42" i="8" s="1"/>
  <c r="M43" i="8" s="1"/>
  <c r="N43" i="9"/>
  <c r="O42" i="9"/>
  <c r="N42" i="13"/>
  <c r="K43" i="13"/>
  <c r="L42" i="13" s="1"/>
  <c r="L43" i="13" s="1"/>
  <c r="M42" i="13" s="1"/>
  <c r="M43" i="13" s="1"/>
  <c r="N42" i="24"/>
  <c r="K43" i="24"/>
  <c r="L42" i="24" s="1"/>
  <c r="L43" i="24" s="1"/>
  <c r="M42" i="24" s="1"/>
  <c r="M43" i="24" s="1"/>
  <c r="N42" i="3"/>
  <c r="K43" i="3"/>
  <c r="L42" i="3" s="1"/>
  <c r="L43" i="3" s="1"/>
  <c r="M42" i="3" s="1"/>
  <c r="M43" i="3" s="1"/>
  <c r="N42" i="2"/>
  <c r="K43" i="2"/>
  <c r="L42" i="2" s="1"/>
  <c r="L43" i="2" s="1"/>
  <c r="M42" i="2" s="1"/>
  <c r="M43" i="2" s="1"/>
  <c r="N42" i="1"/>
  <c r="K43" i="1"/>
  <c r="L42" i="1" s="1"/>
  <c r="L43" i="1" s="1"/>
  <c r="M42" i="1" s="1"/>
  <c r="M43" i="1" s="1"/>
  <c r="N42" i="10"/>
  <c r="K43" i="10"/>
  <c r="L42" i="10" s="1"/>
  <c r="L43" i="10" s="1"/>
  <c r="M42" i="10" s="1"/>
  <c r="M43" i="10" s="1"/>
  <c r="N42" i="6"/>
  <c r="K43" i="6"/>
  <c r="L42" i="6" s="1"/>
  <c r="L43" i="6" s="1"/>
  <c r="M42" i="6" s="1"/>
  <c r="M43" i="6" s="1"/>
  <c r="N42" i="18"/>
  <c r="K43" i="18"/>
  <c r="L42" i="18" s="1"/>
  <c r="L43" i="18" s="1"/>
  <c r="M42" i="18" s="1"/>
  <c r="M43" i="18" s="1"/>
  <c r="N42" i="19"/>
  <c r="K43" i="19"/>
  <c r="L42" i="19" s="1"/>
  <c r="L43" i="19" s="1"/>
  <c r="M42" i="19" s="1"/>
  <c r="M43" i="19" s="1"/>
  <c r="N42" i="21"/>
  <c r="K43" i="21"/>
  <c r="L42" i="21" s="1"/>
  <c r="L43" i="21" s="1"/>
  <c r="M42" i="21" s="1"/>
  <c r="M43" i="21" s="1"/>
  <c r="N42" i="26"/>
  <c r="K43" i="26"/>
  <c r="L42" i="26" s="1"/>
  <c r="L43" i="26" s="1"/>
  <c r="M42" i="26" s="1"/>
  <c r="M43" i="26" s="1"/>
  <c r="N42" i="23"/>
  <c r="K43" i="23"/>
  <c r="L42" i="23" s="1"/>
  <c r="L43" i="23" s="1"/>
  <c r="M42" i="23" s="1"/>
  <c r="M43" i="23" s="1"/>
  <c r="N42" i="7"/>
  <c r="K43" i="7"/>
  <c r="L42" i="7" s="1"/>
  <c r="L43" i="7" s="1"/>
  <c r="M42" i="7" s="1"/>
  <c r="M43" i="7" s="1"/>
  <c r="N42" i="5"/>
  <c r="K43" i="5"/>
  <c r="L42" i="5" s="1"/>
  <c r="L43" i="5" s="1"/>
  <c r="M42" i="5" s="1"/>
  <c r="M43" i="5" s="1"/>
  <c r="N42" i="17"/>
  <c r="K43" i="17"/>
  <c r="L42" i="17" s="1"/>
  <c r="L43" i="17" s="1"/>
  <c r="M42" i="17" s="1"/>
  <c r="M43" i="17" s="1"/>
  <c r="N42" i="25"/>
  <c r="K43" i="25"/>
  <c r="L42" i="25" s="1"/>
  <c r="L43" i="25" s="1"/>
  <c r="M42" i="25" s="1"/>
  <c r="M43" i="25" s="1"/>
  <c r="N42" i="28"/>
  <c r="K43" i="28"/>
  <c r="L42" i="28" s="1"/>
  <c r="L43" i="28" s="1"/>
  <c r="M42" i="28" s="1"/>
  <c r="M43" i="28" s="1"/>
  <c r="N42" i="12"/>
  <c r="K43" i="12"/>
  <c r="L42" i="12" s="1"/>
  <c r="L43" i="12" s="1"/>
  <c r="M42" i="12" s="1"/>
  <c r="M43" i="12" s="1"/>
  <c r="N42" i="22"/>
  <c r="K43" i="22"/>
  <c r="L42" i="22" s="1"/>
  <c r="L43" i="22" s="1"/>
  <c r="M42" i="22" s="1"/>
  <c r="M43" i="22" s="1"/>
  <c r="N42" i="11"/>
  <c r="K43" i="11"/>
  <c r="L42" i="11" s="1"/>
  <c r="L43" i="11" s="1"/>
  <c r="M42" i="11" s="1"/>
  <c r="M43" i="11" s="1"/>
  <c r="N42" i="4" l="1"/>
  <c r="K43" i="4"/>
  <c r="L42" i="4" s="1"/>
  <c r="L43" i="4" s="1"/>
  <c r="M42" i="4" s="1"/>
  <c r="M43" i="4" s="1"/>
  <c r="K43" i="14"/>
  <c r="L42" i="14" s="1"/>
  <c r="L43" i="14" s="1"/>
  <c r="M42" i="14" s="1"/>
  <c r="M43" i="14" s="1"/>
  <c r="N43" i="28"/>
  <c r="O42" i="28"/>
  <c r="N43" i="11"/>
  <c r="O42" i="11"/>
  <c r="N43" i="10"/>
  <c r="O42" i="10"/>
  <c r="O42" i="19"/>
  <c r="N43" i="19"/>
  <c r="N43" i="17"/>
  <c r="O42" i="17"/>
  <c r="O43" i="9"/>
  <c r="P42" i="9" s="1"/>
  <c r="P43" i="9" s="1"/>
  <c r="Q42" i="9" s="1"/>
  <c r="Q43" i="9" s="1"/>
  <c r="R42" i="9"/>
  <c r="N43" i="21"/>
  <c r="O42" i="21"/>
  <c r="N43" i="14"/>
  <c r="O42" i="14"/>
  <c r="O42" i="1"/>
  <c r="N43" i="1"/>
  <c r="N43" i="2"/>
  <c r="O42" i="2"/>
  <c r="N43" i="24"/>
  <c r="O42" i="24"/>
  <c r="N43" i="25"/>
  <c r="O42" i="25"/>
  <c r="N43" i="13"/>
  <c r="O42" i="13"/>
  <c r="N43" i="23"/>
  <c r="O42" i="23"/>
  <c r="N43" i="12"/>
  <c r="O42" i="12"/>
  <c r="N43" i="6"/>
  <c r="O42" i="6"/>
  <c r="N43" i="8"/>
  <c r="O42" i="8"/>
  <c r="N43" i="27"/>
  <c r="O42" i="27"/>
  <c r="R42" i="16"/>
  <c r="O43" i="16"/>
  <c r="P42" i="16" s="1"/>
  <c r="P43" i="16" s="1"/>
  <c r="Q42" i="16" s="1"/>
  <c r="Q43" i="16" s="1"/>
  <c r="N43" i="7"/>
  <c r="O42" i="7"/>
  <c r="N43" i="20"/>
  <c r="O42" i="20"/>
  <c r="N43" i="22"/>
  <c r="O42" i="22"/>
  <c r="N43" i="18"/>
  <c r="O42" i="18"/>
  <c r="N43" i="15"/>
  <c r="O42" i="15"/>
  <c r="N43" i="5"/>
  <c r="O42" i="5"/>
  <c r="N43" i="26"/>
  <c r="O42" i="26"/>
  <c r="N43" i="3"/>
  <c r="O42" i="3"/>
  <c r="N43" i="4" l="1"/>
  <c r="O42" i="4"/>
  <c r="O43" i="18"/>
  <c r="P42" i="18" s="1"/>
  <c r="P43" i="18" s="1"/>
  <c r="Q42" i="18" s="1"/>
  <c r="Q43" i="18" s="1"/>
  <c r="R42" i="18"/>
  <c r="O43" i="24"/>
  <c r="P42" i="24" s="1"/>
  <c r="P43" i="24" s="1"/>
  <c r="Q42" i="24" s="1"/>
  <c r="Q43" i="24" s="1"/>
  <c r="R42" i="24"/>
  <c r="R42" i="21"/>
  <c r="O43" i="21"/>
  <c r="P42" i="21" s="1"/>
  <c r="P43" i="21" s="1"/>
  <c r="Q42" i="21" s="1"/>
  <c r="Q43" i="21" s="1"/>
  <c r="O43" i="10"/>
  <c r="P42" i="10" s="1"/>
  <c r="P43" i="10" s="1"/>
  <c r="Q42" i="10" s="1"/>
  <c r="Q43" i="10" s="1"/>
  <c r="R42" i="10"/>
  <c r="R42" i="12"/>
  <c r="O43" i="12"/>
  <c r="P42" i="12" s="1"/>
  <c r="P43" i="12" s="1"/>
  <c r="Q42" i="12" s="1"/>
  <c r="Q43" i="12" s="1"/>
  <c r="R43" i="16"/>
  <c r="S42" i="16"/>
  <c r="O43" i="26"/>
  <c r="P42" i="26" s="1"/>
  <c r="P43" i="26" s="1"/>
  <c r="Q42" i="26" s="1"/>
  <c r="Q43" i="26" s="1"/>
  <c r="R42" i="26"/>
  <c r="O43" i="27"/>
  <c r="P42" i="27" s="1"/>
  <c r="P43" i="27" s="1"/>
  <c r="Q42" i="27" s="1"/>
  <c r="Q43" i="27" s="1"/>
  <c r="R42" i="27"/>
  <c r="O43" i="2"/>
  <c r="P42" i="2" s="1"/>
  <c r="P43" i="2" s="1"/>
  <c r="Q42" i="2" s="1"/>
  <c r="Q43" i="2" s="1"/>
  <c r="R42" i="2"/>
  <c r="O43" i="13"/>
  <c r="P42" i="13" s="1"/>
  <c r="P43" i="13" s="1"/>
  <c r="Q42" i="13" s="1"/>
  <c r="Q43" i="13" s="1"/>
  <c r="R42" i="13"/>
  <c r="O43" i="11"/>
  <c r="P42" i="11" s="1"/>
  <c r="P43" i="11" s="1"/>
  <c r="Q42" i="11" s="1"/>
  <c r="Q43" i="11" s="1"/>
  <c r="R42" i="11"/>
  <c r="O43" i="3"/>
  <c r="P42" i="3" s="1"/>
  <c r="P43" i="3" s="1"/>
  <c r="Q42" i="3" s="1"/>
  <c r="Q43" i="3" s="1"/>
  <c r="R42" i="3"/>
  <c r="R43" i="9"/>
  <c r="S42" i="9"/>
  <c r="R42" i="1"/>
  <c r="O43" i="1"/>
  <c r="P42" i="1" s="1"/>
  <c r="P43" i="1" s="1"/>
  <c r="Q42" i="1" s="1"/>
  <c r="Q43" i="1" s="1"/>
  <c r="O43" i="22"/>
  <c r="P42" i="22" s="1"/>
  <c r="P43" i="22" s="1"/>
  <c r="Q42" i="22" s="1"/>
  <c r="Q43" i="22" s="1"/>
  <c r="R42" i="22"/>
  <c r="O43" i="23"/>
  <c r="P42" i="23" s="1"/>
  <c r="P43" i="23" s="1"/>
  <c r="Q42" i="23" s="1"/>
  <c r="Q43" i="23" s="1"/>
  <c r="R42" i="23"/>
  <c r="O43" i="5"/>
  <c r="P42" i="5" s="1"/>
  <c r="P43" i="5" s="1"/>
  <c r="Q42" i="5" s="1"/>
  <c r="Q43" i="5" s="1"/>
  <c r="R42" i="5"/>
  <c r="O43" i="20"/>
  <c r="P42" i="20" s="1"/>
  <c r="P43" i="20" s="1"/>
  <c r="Q42" i="20" s="1"/>
  <c r="Q43" i="20" s="1"/>
  <c r="R42" i="20"/>
  <c r="R42" i="8"/>
  <c r="O43" i="8"/>
  <c r="P42" i="8" s="1"/>
  <c r="P43" i="8" s="1"/>
  <c r="Q42" i="8" s="1"/>
  <c r="Q43" i="8" s="1"/>
  <c r="O43" i="17"/>
  <c r="P42" i="17" s="1"/>
  <c r="P43" i="17" s="1"/>
  <c r="Q42" i="17" s="1"/>
  <c r="Q43" i="17" s="1"/>
  <c r="R42" i="17"/>
  <c r="O43" i="15"/>
  <c r="P42" i="15" s="1"/>
  <c r="P43" i="15" s="1"/>
  <c r="Q42" i="15" s="1"/>
  <c r="Q43" i="15" s="1"/>
  <c r="R42" i="15"/>
  <c r="O43" i="7"/>
  <c r="P42" i="7" s="1"/>
  <c r="P43" i="7" s="1"/>
  <c r="Q42" i="7" s="1"/>
  <c r="Q43" i="7" s="1"/>
  <c r="R42" i="7"/>
  <c r="O43" i="6"/>
  <c r="P42" i="6" s="1"/>
  <c r="P43" i="6" s="1"/>
  <c r="Q42" i="6" s="1"/>
  <c r="Q43" i="6" s="1"/>
  <c r="R42" i="6"/>
  <c r="O43" i="25"/>
  <c r="P42" i="25" s="1"/>
  <c r="P43" i="25" s="1"/>
  <c r="Q42" i="25" s="1"/>
  <c r="Q43" i="25" s="1"/>
  <c r="R42" i="25"/>
  <c r="O43" i="14"/>
  <c r="P42" i="14" s="1"/>
  <c r="P43" i="14" s="1"/>
  <c r="Q42" i="14" s="1"/>
  <c r="Q43" i="14" s="1"/>
  <c r="R42" i="14"/>
  <c r="O43" i="28"/>
  <c r="P42" i="28" s="1"/>
  <c r="P43" i="28" s="1"/>
  <c r="Q42" i="28" s="1"/>
  <c r="Q43" i="28" s="1"/>
  <c r="R42" i="28"/>
  <c r="O43" i="19"/>
  <c r="P42" i="19" s="1"/>
  <c r="P43" i="19" s="1"/>
  <c r="Q42" i="19" s="1"/>
  <c r="Q43" i="19" s="1"/>
  <c r="R42" i="19"/>
  <c r="O43" i="4" l="1"/>
  <c r="P42" i="4" s="1"/>
  <c r="P43" i="4" s="1"/>
  <c r="Q42" i="4" s="1"/>
  <c r="Q43" i="4" s="1"/>
  <c r="R42" i="4"/>
  <c r="R43" i="8"/>
  <c r="S42" i="8"/>
  <c r="R43" i="10"/>
  <c r="S42" i="10"/>
  <c r="R43" i="27"/>
  <c r="S42" i="27"/>
  <c r="R43" i="28"/>
  <c r="S42" i="28"/>
  <c r="R43" i="22"/>
  <c r="S42" i="22"/>
  <c r="R43" i="14"/>
  <c r="S42" i="14"/>
  <c r="R43" i="19"/>
  <c r="S42" i="19"/>
  <c r="R43" i="3"/>
  <c r="S42" i="3"/>
  <c r="R43" i="7"/>
  <c r="S42" i="7"/>
  <c r="R43" i="11"/>
  <c r="S42" i="11"/>
  <c r="S42" i="1"/>
  <c r="R43" i="1"/>
  <c r="R43" i="5"/>
  <c r="S42" i="5"/>
  <c r="V42" i="9"/>
  <c r="S43" i="9"/>
  <c r="T42" i="9" s="1"/>
  <c r="T43" i="9" s="1"/>
  <c r="U42" i="9" s="1"/>
  <c r="U43" i="9" s="1"/>
  <c r="V43" i="9" s="1"/>
  <c r="W43" i="9" s="1"/>
  <c r="R43" i="12"/>
  <c r="S42" i="12"/>
  <c r="R43" i="6"/>
  <c r="S42" i="6"/>
  <c r="R43" i="23"/>
  <c r="S42" i="23"/>
  <c r="R43" i="21"/>
  <c r="S42" i="21"/>
  <c r="R43" i="20"/>
  <c r="S42" i="20"/>
  <c r="R43" i="26"/>
  <c r="S42" i="26"/>
  <c r="V42" i="16"/>
  <c r="S43" i="16"/>
  <c r="T42" i="16" s="1"/>
  <c r="T43" i="16" s="1"/>
  <c r="U42" i="16" s="1"/>
  <c r="U43" i="16" s="1"/>
  <c r="V43" i="16" s="1"/>
  <c r="W43" i="16" s="1"/>
  <c r="R43" i="15"/>
  <c r="S42" i="15"/>
  <c r="R43" i="13"/>
  <c r="S42" i="13"/>
  <c r="S42" i="24"/>
  <c r="R43" i="24"/>
  <c r="R43" i="25"/>
  <c r="S42" i="25"/>
  <c r="R43" i="17"/>
  <c r="S42" i="17"/>
  <c r="R43" i="2"/>
  <c r="S42" i="2"/>
  <c r="R43" i="18"/>
  <c r="S42" i="18"/>
  <c r="R43" i="4" l="1"/>
  <c r="S42" i="4"/>
  <c r="V42" i="6"/>
  <c r="S43" i="6"/>
  <c r="T42" i="6" s="1"/>
  <c r="T43" i="6" s="1"/>
  <c r="U42" i="6" s="1"/>
  <c r="U43" i="6" s="1"/>
  <c r="V43" i="6" s="1"/>
  <c r="W43" i="6" s="1"/>
  <c r="V42" i="18"/>
  <c r="S43" i="18"/>
  <c r="T42" i="18" s="1"/>
  <c r="T43" i="18" s="1"/>
  <c r="U42" i="18" s="1"/>
  <c r="U43" i="18" s="1"/>
  <c r="V43" i="18" s="1"/>
  <c r="W43" i="18" s="1"/>
  <c r="V42" i="5"/>
  <c r="S43" i="5"/>
  <c r="T42" i="5" s="1"/>
  <c r="T43" i="5" s="1"/>
  <c r="U42" i="5" s="1"/>
  <c r="U43" i="5" s="1"/>
  <c r="V43" i="5" s="1"/>
  <c r="W43" i="5" s="1"/>
  <c r="V42" i="13"/>
  <c r="S43" i="13"/>
  <c r="T42" i="13" s="1"/>
  <c r="T43" i="13" s="1"/>
  <c r="U42" i="13" s="1"/>
  <c r="U43" i="13" s="1"/>
  <c r="V43" i="13" s="1"/>
  <c r="W43" i="13" s="1"/>
  <c r="V42" i="12"/>
  <c r="S43" i="12"/>
  <c r="T42" i="12" s="1"/>
  <c r="T43" i="12" s="1"/>
  <c r="U42" i="12" s="1"/>
  <c r="U43" i="12" s="1"/>
  <c r="V43" i="12" s="1"/>
  <c r="W43" i="12" s="1"/>
  <c r="V42" i="19"/>
  <c r="S43" i="19"/>
  <c r="T42" i="19" s="1"/>
  <c r="T43" i="19" s="1"/>
  <c r="U42" i="19" s="1"/>
  <c r="U43" i="19" s="1"/>
  <c r="V43" i="19" s="1"/>
  <c r="W43" i="19" s="1"/>
  <c r="V42" i="17"/>
  <c r="S43" i="17"/>
  <c r="T42" i="17" s="1"/>
  <c r="T43" i="17" s="1"/>
  <c r="U42" i="17" s="1"/>
  <c r="U43" i="17" s="1"/>
  <c r="V43" i="17" s="1"/>
  <c r="W43" i="17" s="1"/>
  <c r="V42" i="21"/>
  <c r="S43" i="21"/>
  <c r="T42" i="21" s="1"/>
  <c r="T43" i="21" s="1"/>
  <c r="U42" i="21" s="1"/>
  <c r="U43" i="21" s="1"/>
  <c r="V43" i="21" s="1"/>
  <c r="W43" i="21" s="1"/>
  <c r="V42" i="28"/>
  <c r="S43" i="28"/>
  <c r="T42" i="28" s="1"/>
  <c r="T43" i="28" s="1"/>
  <c r="U42" i="28" s="1"/>
  <c r="U43" i="28" s="1"/>
  <c r="V43" i="28" s="1"/>
  <c r="W43" i="28" s="1"/>
  <c r="V42" i="24"/>
  <c r="S43" i="24"/>
  <c r="T42" i="24" s="1"/>
  <c r="T43" i="24" s="1"/>
  <c r="U42" i="24" s="1"/>
  <c r="U43" i="24" s="1"/>
  <c r="V43" i="24" s="1"/>
  <c r="W43" i="24" s="1"/>
  <c r="V42" i="2"/>
  <c r="S43" i="2"/>
  <c r="T42" i="2" s="1"/>
  <c r="T43" i="2" s="1"/>
  <c r="U42" i="2" s="1"/>
  <c r="U43" i="2" s="1"/>
  <c r="V43" i="2" s="1"/>
  <c r="W43" i="2" s="1"/>
  <c r="V42" i="15"/>
  <c r="S43" i="15"/>
  <c r="T42" i="15" s="1"/>
  <c r="T43" i="15" s="1"/>
  <c r="U42" i="15" s="1"/>
  <c r="U43" i="15" s="1"/>
  <c r="V43" i="15" s="1"/>
  <c r="W43" i="15" s="1"/>
  <c r="V42" i="11"/>
  <c r="S43" i="11"/>
  <c r="T42" i="11" s="1"/>
  <c r="T43" i="11" s="1"/>
  <c r="U42" i="11" s="1"/>
  <c r="U43" i="11" s="1"/>
  <c r="V43" i="11" s="1"/>
  <c r="W43" i="11" s="1"/>
  <c r="V42" i="14"/>
  <c r="S43" i="14"/>
  <c r="T42" i="14" s="1"/>
  <c r="T43" i="14" s="1"/>
  <c r="U42" i="14" s="1"/>
  <c r="U43" i="14" s="1"/>
  <c r="V43" i="14" s="1"/>
  <c r="W43" i="14" s="1"/>
  <c r="V42" i="23"/>
  <c r="S43" i="23"/>
  <c r="T42" i="23" s="1"/>
  <c r="T43" i="23" s="1"/>
  <c r="U42" i="23" s="1"/>
  <c r="U43" i="23" s="1"/>
  <c r="V43" i="23" s="1"/>
  <c r="W43" i="23" s="1"/>
  <c r="V42" i="7"/>
  <c r="S43" i="7"/>
  <c r="T42" i="7" s="1"/>
  <c r="T43" i="7" s="1"/>
  <c r="U42" i="7" s="1"/>
  <c r="U43" i="7" s="1"/>
  <c r="V43" i="7" s="1"/>
  <c r="W43" i="7" s="1"/>
  <c r="V42" i="22"/>
  <c r="S43" i="22"/>
  <c r="T42" i="22" s="1"/>
  <c r="T43" i="22" s="1"/>
  <c r="U42" i="22" s="1"/>
  <c r="U43" i="22" s="1"/>
  <c r="V43" i="22" s="1"/>
  <c r="W43" i="22" s="1"/>
  <c r="V42" i="8"/>
  <c r="S43" i="8"/>
  <c r="T42" i="8" s="1"/>
  <c r="T43" i="8" s="1"/>
  <c r="U42" i="8" s="1"/>
  <c r="U43" i="8" s="1"/>
  <c r="V43" i="8" s="1"/>
  <c r="W43" i="8" s="1"/>
  <c r="V42" i="26"/>
  <c r="S43" i="26"/>
  <c r="T42" i="26" s="1"/>
  <c r="T43" i="26" s="1"/>
  <c r="U42" i="26" s="1"/>
  <c r="U43" i="26" s="1"/>
  <c r="V43" i="26" s="1"/>
  <c r="W43" i="26" s="1"/>
  <c r="V42" i="3"/>
  <c r="S43" i="3"/>
  <c r="T42" i="3" s="1"/>
  <c r="T43" i="3" s="1"/>
  <c r="U42" i="3" s="1"/>
  <c r="U43" i="3" s="1"/>
  <c r="V43" i="3" s="1"/>
  <c r="W43" i="3" s="1"/>
  <c r="V42" i="20"/>
  <c r="S43" i="20"/>
  <c r="T42" i="20" s="1"/>
  <c r="T43" i="20" s="1"/>
  <c r="U42" i="20" s="1"/>
  <c r="U43" i="20" s="1"/>
  <c r="V43" i="20" s="1"/>
  <c r="W43" i="20" s="1"/>
  <c r="V42" i="27"/>
  <c r="S43" i="27"/>
  <c r="T42" i="27" s="1"/>
  <c r="T43" i="27" s="1"/>
  <c r="U42" i="27" s="1"/>
  <c r="U43" i="27" s="1"/>
  <c r="V43" i="27" s="1"/>
  <c r="W43" i="27" s="1"/>
  <c r="V42" i="1"/>
  <c r="S43" i="1"/>
  <c r="T42" i="1" s="1"/>
  <c r="T43" i="1" s="1"/>
  <c r="U42" i="1" s="1"/>
  <c r="U43" i="1" s="1"/>
  <c r="V43" i="1" s="1"/>
  <c r="W43" i="1" s="1"/>
  <c r="V42" i="10"/>
  <c r="S43" i="10"/>
  <c r="T42" i="10" s="1"/>
  <c r="T43" i="10" s="1"/>
  <c r="U42" i="10" s="1"/>
  <c r="U43" i="10" s="1"/>
  <c r="V43" i="10" s="1"/>
  <c r="W43" i="10" s="1"/>
  <c r="V42" i="25"/>
  <c r="S43" i="25"/>
  <c r="T42" i="25" s="1"/>
  <c r="T43" i="25" s="1"/>
  <c r="U42" i="25" s="1"/>
  <c r="U43" i="25" s="1"/>
  <c r="V43" i="25" s="1"/>
  <c r="W43" i="25" s="1"/>
  <c r="V42" i="4" l="1"/>
  <c r="S43" i="4"/>
  <c r="T42" i="4" s="1"/>
  <c r="T43" i="4" s="1"/>
  <c r="U42" i="4" s="1"/>
  <c r="U43" i="4" s="1"/>
  <c r="V43" i="4" s="1"/>
  <c r="W43" i="4" s="1"/>
</calcChain>
</file>

<file path=xl/sharedStrings.xml><?xml version="1.0" encoding="utf-8"?>
<sst xmlns="http://schemas.openxmlformats.org/spreadsheetml/2006/main" count="3164" uniqueCount="97">
  <si>
    <t>Limpopo: Greater Giyani (LIM331)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</si>
  <si>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</si>
  <si>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</si>
  <si>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</si>
  <si>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</si>
  <si>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</si>
  <si>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</si>
  <si>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</si>
  <si>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</si>
  <si>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</si>
  <si>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</si>
  <si>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</si>
  <si>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</si>
  <si>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</si>
  <si>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</si>
  <si>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</si>
  <si>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</si>
  <si>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</si>
  <si>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</si>
  <si>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</si>
  <si>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</si>
  <si>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</si>
  <si>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</si>
  <si>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</si>
  <si>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</si>
  <si>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</si>
  <si>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</si>
  <si>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</si>
  <si>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</si>
  <si>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</si>
  <si>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</si>
  <si>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</si>
  <si>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</si>
  <si>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</si>
  <si>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</si>
  <si>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</si>
  <si>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</si>
  <si>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</si>
  <si>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</si>
  <si>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</si>
  <si>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</si>
  <si>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</si>
  <si>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</si>
  <si>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</si>
  <si>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</si>
  <si>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</si>
  <si>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</si>
  <si>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</si>
  <si>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</si>
  <si>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</si>
  <si>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</si>
  <si>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</si>
  <si>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</si>
  <si>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</si>
  <si>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</si>
  <si>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</si>
  <si>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</si>
  <si>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</si>
  <si>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</si>
  <si>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</si>
  <si>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</si>
  <si>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</si>
  <si>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</si>
  <si>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</si>
  <si>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</si>
  <si>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</si>
  <si>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3rd Quarter ended 31 March 2026 (Figures Finalised as at 2026/05/05)</t>
  </si>
  <si>
    <t>Limpopo: Greater Tzaneen (LIM333) - Table C7 Quarterly Budgeted Cash Flows ( Energy sources                                     ) for 3rd Quarter ended 31 March 2026 (Figures Finalised as at 2026/05/05)</t>
  </si>
  <si>
    <t>Limpopo: Ba-Phalaborwa (LIM334) - Table C7 Quarterly Budgeted Cash Flows ( Energy sources                                     ) for 3rd Quarter ended 31 March 2026 (Figures Finalised as at 2026/05/05)</t>
  </si>
  <si>
    <t>Limpopo: Maruleng (LIM335) - Table C7 Quarterly Budgeted Cash Flows ( Energy sources                                     ) for 3rd Quarter ended 31 March 2026 (Figures Finalised as at 2026/05/05)</t>
  </si>
  <si>
    <t>Limpopo: Mopani (DC33) - Table C7 Quarterly Budgeted Cash Flows ( Energy sources                                     ) for 3rd Quarter ended 31 March 2026 (Figures Finalised as at 2026/05/05)</t>
  </si>
  <si>
    <t>Limpopo: Musina (LIM341) - Table C7 Quarterly Budgeted Cash Flows ( Energy sources                                     ) for 3rd Quarter ended 31 March 2026 (Figures Finalised as at 2026/05/05)</t>
  </si>
  <si>
    <t>Limpopo: Thulamela (LIM343) - Table C7 Quarterly Budgeted Cash Flows ( Energy sources                                     ) for 3rd Quarter ended 31 March 2026 (Figures Finalised as at 2026/05/05)</t>
  </si>
  <si>
    <t>Limpopo: Makhado (LIM344) - Table C7 Quarterly Budgeted Cash Flows ( Energy sources                                     ) for 3rd Quarter ended 31 March 2026 (Figures Finalised as at 2026/05/05)</t>
  </si>
  <si>
    <t>Limpopo: Collins Chabane (LIM345) - Table C7 Quarterly Budgeted Cash Flows ( Energy sources                                     ) for 3rd Quarter ended 31 March 2026 (Figures Finalised as at 2026/05/05)</t>
  </si>
  <si>
    <t>Limpopo: Vhembe (DC34) - Table C7 Quarterly Budgeted Cash Flows ( Energy sources                                     ) for 3rd Quarter ended 31 March 2026 (Figures Finalised as at 2026/05/05)</t>
  </si>
  <si>
    <t>Limpopo: Blouberg (LIM351) - Table C7 Quarterly Budgeted Cash Flows ( Energy sources                                     ) for 3rd Quarter ended 31 March 2026 (Figures Finalised as at 2026/05/05)</t>
  </si>
  <si>
    <t>Limpopo: Molemole (LIM353) - Table C7 Quarterly Budgeted Cash Flows ( Energy sources                                     ) for 3rd Quarter ended 31 March 2026 (Figures Finalised as at 2026/05/05)</t>
  </si>
  <si>
    <t>Limpopo: Polokwane (LIM354) - Table C7 Quarterly Budgeted Cash Flows ( Energy sources                                     ) for 3rd Quarter ended 31 March 2026 (Figures Finalised as at 2026/05/05)</t>
  </si>
  <si>
    <t>Limpopo: Lepelle-Nkumpi (LIM355) - Table C7 Quarterly Budgeted Cash Flows ( Energy sources                                     ) for 3rd Quarter ended 31 March 2026 (Figures Finalised as at 2026/05/05)</t>
  </si>
  <si>
    <t>Limpopo: Capricorn (DC35) - Table C7 Quarterly Budgeted Cash Flows ( Energy sources                                     ) for 3rd Quarter ended 31 March 2026 (Figures Finalised as at 2026/05/05)</t>
  </si>
  <si>
    <t>Limpopo: Thabazimbi (LIM361) - Table C7 Quarterly Budgeted Cash Flows ( Energy sources                                     ) for 3rd Quarter ended 31 March 2026 (Figures Finalised as at 2026/05/05)</t>
  </si>
  <si>
    <t>Limpopo: Lephalale (LIM362) - Table C7 Quarterly Budgeted Cash Flows ( Energy sources                                     ) for 3rd Quarter ended 31 March 2026 (Figures Finalised as at 2026/05/05)</t>
  </si>
  <si>
    <t>Limpopo: Bela Bela (LIM366) - Table C7 Quarterly Budgeted Cash Flows ( Energy sources                                     ) for 3rd Quarter ended 31 March 2026 (Figures Finalised as at 2026/05/05)</t>
  </si>
  <si>
    <t>Limpopo: Mogalakwena (LIM367) - Table C7 Quarterly Budgeted Cash Flows ( Energy sources                                     ) for 3rd Quarter ended 31 March 2026 (Figures Finalised as at 2026/05/05)</t>
  </si>
  <si>
    <t>Limpopo: Modimolle-Mookgopong (LIM368) - Table C7 Quarterly Budgeted Cash Flows ( Energy sources                                     ) for 3rd Quarter ended 31 March 2026 (Figures Finalised as at 2026/05/05)</t>
  </si>
  <si>
    <t>Limpopo: Waterberg (DC36) - Table C7 Quarterly Budgeted Cash Flows ( Energy sources                                     ) for 3rd Quarter ended 31 March 2026 (Figures Finalised as at 2026/05/05)</t>
  </si>
  <si>
    <t>Limpopo: Ephraim Mogale (LIM471) - Table C7 Quarterly Budgeted Cash Flows ( Energy sources                                     ) for 3rd Quarter ended 31 March 2026 (Figures Finalised as at 2026/05/05)</t>
  </si>
  <si>
    <t>Limpopo: Elias Motsoaledi (LIM472) - Table C7 Quarterly Budgeted Cash Flows ( Energy sources                                     ) for 3rd Quarter ended 31 March 2026 (Figures Finalised as at 2026/05/05)</t>
  </si>
  <si>
    <t>Limpopo: Makhuduthamaga (LIM473) - Table C7 Quarterly Budgeted Cash Flows ( Energy sources                                     ) for 3rd Quarter ended 31 March 2026 (Figures Finalised as at 2026/05/05)</t>
  </si>
  <si>
    <t>Limpopo: Tubatse Fetakgomo (LIM476) - Table C7 Quarterly Budgeted Cash Flows ( Energy sources                                     ) for 3rd Quarter ended 31 March 2026 (Figures Finalised as at 2026/05/05)</t>
  </si>
  <si>
    <t>Limpopo: Sekhukhune (DC47)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</si>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</sst>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-4000000</v>
      </c>
      <c r="D14" s="18"/>
      <c r="E14" s="19">
        <v>-58734247</v>
      </c>
      <c r="F14" s="20">
        <v>-55970153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>
        <v>-1020509</v>
      </c>
      <c r="P14" s="20">
        <v>-66867</v>
      </c>
      <c r="Q14" s="20">
        <v>-976321</v>
      </c>
      <c r="R14" s="20">
        <v>-2063697</v>
      </c>
      <c r="S14" s="20"/>
      <c r="T14" s="20"/>
      <c r="U14" s="20"/>
      <c r="V14" s="20"/>
      <c r="W14" s="20">
        <v>-3492047</v>
      </c>
      <c r="X14" s="20">
        <v>-41977593</v>
      </c>
      <c r="Y14" s="20">
        <v>38485546</v>
      </c>
      <c r="Z14" s="21">
        <v>-91.681164282096887</v>
      </c>
      <c r="AA14" s="22">
        <v>-55970153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-55970153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-1020509</v>
      </c>
      <c r="P17" s="28">
        <f t="shared" si="0"/>
        <v>-66867</v>
      </c>
      <c r="Q17" s="28">
        <f t="shared" si="0"/>
        <v>-976321</v>
      </c>
      <c r="R17" s="28">
        <f t="shared" si="0"/>
        <v>-2063697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-3492047</v>
      </c>
      <c r="X17" s="28">
        <f t="shared" si="0"/>
        <v>-41977593</v>
      </c>
      <c r="Y17" s="28">
        <f t="shared" si="0"/>
        <v>38485546</v>
      </c>
      <c r="Z17" s="29">
        <f>+IF(X17&lt;&gt;0,+(Y17/X17)*100,0)</f>
        <v>-91.681164282096887</v>
      </c>
      <c r="AA17" s="30">
        <f>SUM(AA6:AA16)</f>
        <v>-55970153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-7500000</v>
      </c>
      <c r="F28" s="20">
        <v>-11300000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-8474994</v>
      </c>
      <c r="Y28" s="20">
        <v>8474994</v>
      </c>
      <c r="Z28" s="21">
        <v>-100</v>
      </c>
      <c r="AA28" s="22">
        <v>-11300000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-7500000</v>
      </c>
      <c r="F30" s="28">
        <f t="shared" si="1"/>
        <v>-11300000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-8474994</v>
      </c>
      <c r="Y30" s="28">
        <f t="shared" si="1"/>
        <v>8474994</v>
      </c>
      <c r="Z30" s="29">
        <f>+IF(X30&lt;&gt;0,+(Y30/X30)*100,0)</f>
        <v>-100</v>
      </c>
      <c r="AA30" s="30">
        <f>SUM(AA21:AA29)</f>
        <v>-11300000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-4000000</v>
      </c>
      <c r="D41" s="32">
        <f>+D17+D30+D39</f>
        <v>0</v>
      </c>
      <c r="E41" s="33">
        <f t="shared" si="3"/>
        <v>-66234247</v>
      </c>
      <c r="F41" s="34">
        <f t="shared" si="3"/>
        <v>-67270153</v>
      </c>
      <c r="G41" s="34">
        <f t="shared" si="3"/>
        <v>0</v>
      </c>
      <c r="H41" s="34">
        <f t="shared" si="3"/>
        <v>-1428350</v>
      </c>
      <c r="I41" s="34">
        <f t="shared" si="3"/>
        <v>0</v>
      </c>
      <c r="J41" s="34">
        <f t="shared" si="3"/>
        <v>-1428350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-1020509</v>
      </c>
      <c r="P41" s="34">
        <f t="shared" si="3"/>
        <v>-66867</v>
      </c>
      <c r="Q41" s="34">
        <f t="shared" si="3"/>
        <v>-976321</v>
      </c>
      <c r="R41" s="34">
        <f t="shared" si="3"/>
        <v>-2063697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-3492047</v>
      </c>
      <c r="X41" s="34">
        <f t="shared" si="3"/>
        <v>-50452587</v>
      </c>
      <c r="Y41" s="34">
        <f t="shared" si="3"/>
        <v>46960540</v>
      </c>
      <c r="Z41" s="35">
        <f>+IF(X41&lt;&gt;0,+(Y41/X41)*100,0)</f>
        <v>-93.078557101541691</v>
      </c>
      <c r="AA41" s="36">
        <f>+AA17+AA30+AA39</f>
        <v>-67270153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-1428350</v>
      </c>
      <c r="J42" s="34">
        <f>+G42</f>
        <v>0</v>
      </c>
      <c r="K42" s="34">
        <f>+I43+K60</f>
        <v>-1428350</v>
      </c>
      <c r="L42" s="34">
        <f>+K43+L60</f>
        <v>-1428350</v>
      </c>
      <c r="M42" s="34">
        <f>+L43+M60</f>
        <v>-1428350</v>
      </c>
      <c r="N42" s="34">
        <f>+K42</f>
        <v>-1428350</v>
      </c>
      <c r="O42" s="34">
        <f>+M43+O60</f>
        <v>-1428350</v>
      </c>
      <c r="P42" s="34">
        <f>+O43+P60</f>
        <v>-2448859</v>
      </c>
      <c r="Q42" s="34">
        <f>+P43+Q60</f>
        <v>-2515726</v>
      </c>
      <c r="R42" s="34">
        <f>+O42</f>
        <v>-1428350</v>
      </c>
      <c r="S42" s="34">
        <f>+Q43+S60</f>
        <v>-3492047</v>
      </c>
      <c r="T42" s="34">
        <f>+S43+T60</f>
        <v>-3492047</v>
      </c>
      <c r="U42" s="34">
        <f>+T43+U60</f>
        <v>-3492047</v>
      </c>
      <c r="V42" s="34">
        <f>+S42</f>
        <v>-3492047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-4000000</v>
      </c>
      <c r="D43" s="44">
        <f t="shared" ref="D43:AA43" si="4">+D41+D42</f>
        <v>0</v>
      </c>
      <c r="E43" s="45">
        <f t="shared" si="4"/>
        <v>-66234247</v>
      </c>
      <c r="F43" s="46">
        <f t="shared" si="4"/>
        <v>-67270153</v>
      </c>
      <c r="G43" s="46">
        <f t="shared" si="4"/>
        <v>0</v>
      </c>
      <c r="H43" s="46">
        <f t="shared" si="4"/>
        <v>-1428350</v>
      </c>
      <c r="I43" s="46">
        <f t="shared" si="4"/>
        <v>-1428350</v>
      </c>
      <c r="J43" s="46">
        <f>+I43</f>
        <v>-1428350</v>
      </c>
      <c r="K43" s="46">
        <f t="shared" si="4"/>
        <v>-1428350</v>
      </c>
      <c r="L43" s="46">
        <f t="shared" si="4"/>
        <v>-1428350</v>
      </c>
      <c r="M43" s="46">
        <f t="shared" si="4"/>
        <v>-1428350</v>
      </c>
      <c r="N43" s="46">
        <f>+M43</f>
        <v>-1428350</v>
      </c>
      <c r="O43" s="46">
        <f t="shared" si="4"/>
        <v>-2448859</v>
      </c>
      <c r="P43" s="46">
        <f t="shared" si="4"/>
        <v>-2515726</v>
      </c>
      <c r="Q43" s="46">
        <f t="shared" si="4"/>
        <v>-3492047</v>
      </c>
      <c r="R43" s="46">
        <f>+Q43</f>
        <v>-3492047</v>
      </c>
      <c r="S43" s="46">
        <f t="shared" si="4"/>
        <v>-3492047</v>
      </c>
      <c r="T43" s="46">
        <f t="shared" si="4"/>
        <v>-3492047</v>
      </c>
      <c r="U43" s="46">
        <f t="shared" si="4"/>
        <v>-3492047</v>
      </c>
      <c r="V43" s="46">
        <f>+U43</f>
        <v>-3492047</v>
      </c>
      <c r="W43" s="46">
        <f>+V43</f>
        <v>-3492047</v>
      </c>
      <c r="X43" s="46">
        <f t="shared" si="4"/>
        <v>-50452587</v>
      </c>
      <c r="Y43" s="46">
        <f t="shared" si="4"/>
        <v>46960540</v>
      </c>
      <c r="Z43" s="47">
        <f>+IF(X43&lt;&gt;0,+(Y43/X43)*100,0)</f>
        <v>-93.078557101541691</v>
      </c>
      <c r="AA43" s="48">
        <f t="shared" si="4"/>
        <v>-67270153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>
        <v>2287298</v>
      </c>
      <c r="L7" s="20">
        <v>2859613</v>
      </c>
      <c r="M7" s="20">
        <v>1995225</v>
      </c>
      <c r="N7" s="20">
        <v>7142136</v>
      </c>
      <c r="O7" s="20">
        <v>1957180</v>
      </c>
      <c r="P7" s="20">
        <v>2345956</v>
      </c>
      <c r="Q7" s="20">
        <v>2594613</v>
      </c>
      <c r="R7" s="20">
        <v>6897749</v>
      </c>
      <c r="S7" s="20"/>
      <c r="T7" s="20"/>
      <c r="U7" s="20"/>
      <c r="V7" s="20"/>
      <c r="W7" s="20">
        <v>20972043</v>
      </c>
      <c r="X7" s="20">
        <v>23608080</v>
      </c>
      <c r="Y7" s="20">
        <v>-2636037</v>
      </c>
      <c r="Z7" s="21">
        <v>-11.165825429259812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20767778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8307112</v>
      </c>
      <c r="Y8" s="20">
        <v>-8307112</v>
      </c>
      <c r="Z8" s="21">
        <v>-100</v>
      </c>
      <c r="AA8" s="22">
        <v>20767778</v>
      </c>
    </row>
    <row r="9" spans="1:27" x14ac:dyDescent="0.25">
      <c r="A9" s="23" t="s">
        <v>37</v>
      </c>
      <c r="B9" s="17" t="s">
        <v>38</v>
      </c>
      <c r="C9" s="18">
        <v>33170000</v>
      </c>
      <c r="D9" s="18"/>
      <c r="E9" s="19">
        <v>17079000</v>
      </c>
      <c r="F9" s="20">
        <v>5000005</v>
      </c>
      <c r="G9" s="20"/>
      <c r="H9" s="20">
        <v>1000000</v>
      </c>
      <c r="I9" s="20"/>
      <c r="J9" s="20">
        <v>1000000</v>
      </c>
      <c r="K9" s="20"/>
      <c r="L9" s="20">
        <v>2000000</v>
      </c>
      <c r="M9" s="20"/>
      <c r="N9" s="20">
        <v>2000000</v>
      </c>
      <c r="O9" s="20"/>
      <c r="P9" s="20">
        <v>2000000</v>
      </c>
      <c r="Q9" s="20"/>
      <c r="R9" s="20">
        <v>2000000</v>
      </c>
      <c r="S9" s="20"/>
      <c r="T9" s="20"/>
      <c r="U9" s="20"/>
      <c r="V9" s="20"/>
      <c r="W9" s="20">
        <v>5000000</v>
      </c>
      <c r="X9" s="20">
        <v>7977652</v>
      </c>
      <c r="Y9" s="20">
        <v>-2977652</v>
      </c>
      <c r="Z9" s="21">
        <v>-37.3249171560755</v>
      </c>
      <c r="AA9" s="22">
        <v>5000005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>
        <v>6644000</v>
      </c>
      <c r="R10" s="20">
        <v>6644000</v>
      </c>
      <c r="S10" s="20"/>
      <c r="T10" s="20"/>
      <c r="U10" s="20"/>
      <c r="V10" s="20"/>
      <c r="W10" s="20">
        <v>12079000</v>
      </c>
      <c r="X10" s="20"/>
      <c r="Y10" s="20">
        <v>12079000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148475</v>
      </c>
      <c r="D11" s="18"/>
      <c r="E11" s="19">
        <v>795024</v>
      </c>
      <c r="F11" s="20">
        <v>-4204976</v>
      </c>
      <c r="G11" s="20">
        <v>38594</v>
      </c>
      <c r="H11" s="20">
        <v>40988</v>
      </c>
      <c r="I11" s="20">
        <v>50948</v>
      </c>
      <c r="J11" s="20">
        <v>130530</v>
      </c>
      <c r="K11" s="20">
        <v>58382</v>
      </c>
      <c r="L11" s="20">
        <v>198817</v>
      </c>
      <c r="M11" s="20">
        <v>77952</v>
      </c>
      <c r="N11" s="20">
        <v>335151</v>
      </c>
      <c r="O11" s="20">
        <v>47237</v>
      </c>
      <c r="P11" s="20">
        <v>40959</v>
      </c>
      <c r="Q11" s="20">
        <v>96654</v>
      </c>
      <c r="R11" s="20">
        <v>184850</v>
      </c>
      <c r="S11" s="20"/>
      <c r="T11" s="20"/>
      <c r="U11" s="20"/>
      <c r="V11" s="20"/>
      <c r="W11" s="20">
        <v>650531</v>
      </c>
      <c r="X11" s="20">
        <v>-1403732</v>
      </c>
      <c r="Y11" s="20">
        <v>2054263</v>
      </c>
      <c r="Z11" s="21">
        <v>-146.3429629017505</v>
      </c>
      <c r="AA11" s="22">
        <v>-4204976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-63642812</v>
      </c>
      <c r="D14" s="18"/>
      <c r="E14" s="19">
        <v>-59266092</v>
      </c>
      <c r="F14" s="20">
        <v>-68314872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>
        <v>-4409284</v>
      </c>
      <c r="L14" s="20">
        <v>-1911758</v>
      </c>
      <c r="M14" s="20">
        <v>-6581506</v>
      </c>
      <c r="N14" s="20">
        <v>-12902548</v>
      </c>
      <c r="O14" s="20">
        <v>-7467774</v>
      </c>
      <c r="P14" s="20">
        <v>-2972227</v>
      </c>
      <c r="Q14" s="20">
        <v>-3969895</v>
      </c>
      <c r="R14" s="20">
        <v>-14409896</v>
      </c>
      <c r="S14" s="20"/>
      <c r="T14" s="20"/>
      <c r="U14" s="20"/>
      <c r="V14" s="20"/>
      <c r="W14" s="20">
        <v>-53519774</v>
      </c>
      <c r="X14" s="20">
        <v>-48069081</v>
      </c>
      <c r="Y14" s="20">
        <v>-5450693</v>
      </c>
      <c r="Z14" s="21">
        <v>11.339291050727597</v>
      </c>
      <c r="AA14" s="22">
        <v>-68314872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-15274625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-2063604</v>
      </c>
      <c r="L17" s="28">
        <f t="shared" si="0"/>
        <v>3146672</v>
      </c>
      <c r="M17" s="28">
        <f t="shared" si="0"/>
        <v>-4508329</v>
      </c>
      <c r="N17" s="28">
        <f t="shared" si="0"/>
        <v>-3425261</v>
      </c>
      <c r="O17" s="28">
        <f t="shared" si="0"/>
        <v>-5463357</v>
      </c>
      <c r="P17" s="28">
        <f t="shared" si="0"/>
        <v>1414688</v>
      </c>
      <c r="Q17" s="28">
        <f t="shared" si="0"/>
        <v>5365372</v>
      </c>
      <c r="R17" s="28">
        <f t="shared" si="0"/>
        <v>1316703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-14818200</v>
      </c>
      <c r="X17" s="28">
        <f t="shared" si="0"/>
        <v>-9579969</v>
      </c>
      <c r="Y17" s="28">
        <f t="shared" si="0"/>
        <v>-5238231</v>
      </c>
      <c r="Z17" s="29">
        <f>+IF(X17&lt;&gt;0,+(Y17/X17)*100,0)</f>
        <v>54.67899739550306</v>
      </c>
      <c r="AA17" s="30">
        <f>SUM(AA6:AA16)</f>
        <v>-15274625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-3043178</v>
      </c>
      <c r="D28" s="18"/>
      <c r="E28" s="19">
        <v>-2499996</v>
      </c>
      <c r="F28" s="20">
        <v>-1500001</v>
      </c>
      <c r="G28" s="20"/>
      <c r="H28" s="20"/>
      <c r="I28" s="20">
        <v>-71223</v>
      </c>
      <c r="J28" s="20">
        <v>-71223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-71223</v>
      </c>
      <c r="X28" s="20">
        <v>-1474999</v>
      </c>
      <c r="Y28" s="20">
        <v>1403776</v>
      </c>
      <c r="Z28" s="21">
        <v>-95.17131876021611</v>
      </c>
      <c r="AA28" s="22">
        <v>-1500001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-3043178</v>
      </c>
      <c r="D30" s="26">
        <f t="shared" ref="D30:Y30" si="1">SUM(D21:D29)</f>
        <v>0</v>
      </c>
      <c r="E30" s="27">
        <f t="shared" si="1"/>
        <v>-2499996</v>
      </c>
      <c r="F30" s="28">
        <f t="shared" si="1"/>
        <v>-1500001</v>
      </c>
      <c r="G30" s="28">
        <f t="shared" si="1"/>
        <v>0</v>
      </c>
      <c r="H30" s="28">
        <f t="shared" si="1"/>
        <v>0</v>
      </c>
      <c r="I30" s="28">
        <f t="shared" si="1"/>
        <v>-71223</v>
      </c>
      <c r="J30" s="28">
        <f t="shared" si="1"/>
        <v>-71223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-71223</v>
      </c>
      <c r="X30" s="28">
        <f t="shared" si="1"/>
        <v>-1474999</v>
      </c>
      <c r="Y30" s="28">
        <f t="shared" si="1"/>
        <v>1403776</v>
      </c>
      <c r="Z30" s="29">
        <f>+IF(X30&lt;&gt;0,+(Y30/X30)*100,0)</f>
        <v>-95.17131876021611</v>
      </c>
      <c r="AA30" s="30">
        <f>SUM(AA21:AA29)</f>
        <v>-1500001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-22601073</v>
      </c>
      <c r="D41" s="32">
        <f>+D17+D30+D39</f>
        <v>0</v>
      </c>
      <c r="E41" s="33">
        <f t="shared" si="3"/>
        <v>-12414624</v>
      </c>
      <c r="F41" s="34">
        <f t="shared" si="3"/>
        <v>-16774626</v>
      </c>
      <c r="G41" s="34">
        <f t="shared" si="3"/>
        <v>-2300055</v>
      </c>
      <c r="H41" s="34">
        <f t="shared" si="3"/>
        <v>-4276543</v>
      </c>
      <c r="I41" s="34">
        <f t="shared" si="3"/>
        <v>-6204267</v>
      </c>
      <c r="J41" s="34">
        <f t="shared" si="3"/>
        <v>-12780865</v>
      </c>
      <c r="K41" s="34">
        <f t="shared" si="3"/>
        <v>-2063604</v>
      </c>
      <c r="L41" s="34">
        <f t="shared" si="3"/>
        <v>3146672</v>
      </c>
      <c r="M41" s="34">
        <f t="shared" si="3"/>
        <v>-4508329</v>
      </c>
      <c r="N41" s="34">
        <f t="shared" si="3"/>
        <v>-3425261</v>
      </c>
      <c r="O41" s="34">
        <f t="shared" si="3"/>
        <v>-5463357</v>
      </c>
      <c r="P41" s="34">
        <f t="shared" si="3"/>
        <v>1414688</v>
      </c>
      <c r="Q41" s="34">
        <f t="shared" si="3"/>
        <v>5365372</v>
      </c>
      <c r="R41" s="34">
        <f t="shared" si="3"/>
        <v>1316703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-14889423</v>
      </c>
      <c r="X41" s="34">
        <f t="shared" si="3"/>
        <v>-11054968</v>
      </c>
      <c r="Y41" s="34">
        <f t="shared" si="3"/>
        <v>-3834455</v>
      </c>
      <c r="Z41" s="35">
        <f>+IF(X41&lt;&gt;0,+(Y41/X41)*100,0)</f>
        <v>34.685355941328822</v>
      </c>
      <c r="AA41" s="36">
        <f>+AA17+AA30+AA39</f>
        <v>-16774626</v>
      </c>
    </row>
    <row r="42" spans="1:27" x14ac:dyDescent="0.25">
      <c r="A42" s="23" t="s">
        <v>63</v>
      </c>
      <c r="B42" s="17" t="s">
        <v>64</v>
      </c>
      <c r="C42" s="32">
        <v>-58239639</v>
      </c>
      <c r="D42" s="32"/>
      <c r="E42" s="33"/>
      <c r="F42" s="34"/>
      <c r="G42" s="34">
        <v>-61811962</v>
      </c>
      <c r="H42" s="34">
        <f>+G43+H60</f>
        <v>-64112017</v>
      </c>
      <c r="I42" s="34">
        <f>+H43+I60</f>
        <v>-68388560</v>
      </c>
      <c r="J42" s="34">
        <f>+G42</f>
        <v>-61811962</v>
      </c>
      <c r="K42" s="34">
        <f>+I43+K60</f>
        <v>-74592827</v>
      </c>
      <c r="L42" s="34">
        <f>+K43+L60</f>
        <v>-76656431</v>
      </c>
      <c r="M42" s="34">
        <f>+L43+M60</f>
        <v>-73509759</v>
      </c>
      <c r="N42" s="34">
        <f>+K42</f>
        <v>-74592827</v>
      </c>
      <c r="O42" s="34">
        <f>+M43+O60</f>
        <v>-78018088</v>
      </c>
      <c r="P42" s="34">
        <f>+O43+P60</f>
        <v>-83481445</v>
      </c>
      <c r="Q42" s="34">
        <f>+P43+Q60</f>
        <v>-82066757</v>
      </c>
      <c r="R42" s="34">
        <f>+O42</f>
        <v>-78018088</v>
      </c>
      <c r="S42" s="34">
        <f>+Q43+S60</f>
        <v>-76701385</v>
      </c>
      <c r="T42" s="34">
        <f>+S43+T60</f>
        <v>-76701385</v>
      </c>
      <c r="U42" s="34">
        <f>+T43+U60</f>
        <v>-76701385</v>
      </c>
      <c r="V42" s="34">
        <f>+S42</f>
        <v>-76701385</v>
      </c>
      <c r="W42" s="34">
        <f>+G42</f>
        <v>-61811962</v>
      </c>
      <c r="X42" s="34"/>
      <c r="Y42" s="34">
        <f>+W42-X42</f>
        <v>-61811962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-80840712</v>
      </c>
      <c r="D43" s="44">
        <f t="shared" ref="D43:AA43" si="4">+D41+D42</f>
        <v>0</v>
      </c>
      <c r="E43" s="45">
        <f t="shared" si="4"/>
        <v>-12414624</v>
      </c>
      <c r="F43" s="46">
        <f t="shared" si="4"/>
        <v>-16774626</v>
      </c>
      <c r="G43" s="46">
        <f t="shared" si="4"/>
        <v>-64112017</v>
      </c>
      <c r="H43" s="46">
        <f t="shared" si="4"/>
        <v>-68388560</v>
      </c>
      <c r="I43" s="46">
        <f t="shared" si="4"/>
        <v>-74592827</v>
      </c>
      <c r="J43" s="46">
        <f>+I43</f>
        <v>-74592827</v>
      </c>
      <c r="K43" s="46">
        <f t="shared" si="4"/>
        <v>-76656431</v>
      </c>
      <c r="L43" s="46">
        <f t="shared" si="4"/>
        <v>-73509759</v>
      </c>
      <c r="M43" s="46">
        <f t="shared" si="4"/>
        <v>-78018088</v>
      </c>
      <c r="N43" s="46">
        <f>+M43</f>
        <v>-78018088</v>
      </c>
      <c r="O43" s="46">
        <f t="shared" si="4"/>
        <v>-83481445</v>
      </c>
      <c r="P43" s="46">
        <f t="shared" si="4"/>
        <v>-82066757</v>
      </c>
      <c r="Q43" s="46">
        <f t="shared" si="4"/>
        <v>-76701385</v>
      </c>
      <c r="R43" s="46">
        <f>+Q43</f>
        <v>-76701385</v>
      </c>
      <c r="S43" s="46">
        <f t="shared" si="4"/>
        <v>-76701385</v>
      </c>
      <c r="T43" s="46">
        <f t="shared" si="4"/>
        <v>-76701385</v>
      </c>
      <c r="U43" s="46">
        <f t="shared" si="4"/>
        <v>-76701385</v>
      </c>
      <c r="V43" s="46">
        <f>+U43</f>
        <v>-76701385</v>
      </c>
      <c r="W43" s="46">
        <f>+V43</f>
        <v>-76701385</v>
      </c>
      <c r="X43" s="46">
        <f t="shared" si="4"/>
        <v>-11054968</v>
      </c>
      <c r="Y43" s="46">
        <f t="shared" si="4"/>
        <v>-65646417</v>
      </c>
      <c r="Z43" s="47">
        <f>+IF(X43&lt;&gt;0,+(Y43/X43)*100,0)</f>
        <v>593.81824533549081</v>
      </c>
      <c r="AA43" s="48">
        <f t="shared" si="4"/>
        <v>-16774626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>
        <v>338539125</v>
      </c>
      <c r="L7" s="20">
        <v>351832475</v>
      </c>
      <c r="M7" s="20">
        <v>273170124</v>
      </c>
      <c r="N7" s="20">
        <v>963541724</v>
      </c>
      <c r="O7" s="20">
        <v>410789343</v>
      </c>
      <c r="P7" s="20">
        <v>134862375</v>
      </c>
      <c r="Q7" s="20">
        <v>-2212342056</v>
      </c>
      <c r="R7" s="20">
        <v>-1666690338</v>
      </c>
      <c r="S7" s="20"/>
      <c r="T7" s="20"/>
      <c r="U7" s="20"/>
      <c r="V7" s="20"/>
      <c r="W7" s="20">
        <v>242007331</v>
      </c>
      <c r="X7" s="20">
        <v>743621513</v>
      </c>
      <c r="Y7" s="20">
        <v>-501614182</v>
      </c>
      <c r="Z7" s="21">
        <v>-67.455576960964009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>
        <v>2107000</v>
      </c>
      <c r="M9" s="20"/>
      <c r="N9" s="20">
        <v>2107000</v>
      </c>
      <c r="O9" s="20"/>
      <c r="P9" s="20">
        <v>3688000</v>
      </c>
      <c r="Q9" s="20">
        <v>3000000</v>
      </c>
      <c r="R9" s="20">
        <v>6688000</v>
      </c>
      <c r="S9" s="20"/>
      <c r="T9" s="20"/>
      <c r="U9" s="20"/>
      <c r="V9" s="20"/>
      <c r="W9" s="20">
        <v>13536000</v>
      </c>
      <c r="X9" s="20">
        <v>7902000</v>
      </c>
      <c r="Y9" s="20">
        <v>5634000</v>
      </c>
      <c r="Z9" s="21">
        <v>71.29840546697038</v>
      </c>
      <c r="AA9" s="22">
        <v>10536000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-1006757689</v>
      </c>
      <c r="F14" s="20">
        <v>-1006803689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>
        <v>-74780144</v>
      </c>
      <c r="L14" s="20">
        <v>-72923587</v>
      </c>
      <c r="M14" s="20">
        <v>-64537905</v>
      </c>
      <c r="N14" s="20">
        <v>-212241636</v>
      </c>
      <c r="O14" s="20">
        <v>-58927447</v>
      </c>
      <c r="P14" s="20">
        <v>-59591767</v>
      </c>
      <c r="Q14" s="20">
        <v>-66280997</v>
      </c>
      <c r="R14" s="20">
        <v>-184800211</v>
      </c>
      <c r="S14" s="20"/>
      <c r="T14" s="20"/>
      <c r="U14" s="20"/>
      <c r="V14" s="20"/>
      <c r="W14" s="20">
        <v>-687073811</v>
      </c>
      <c r="X14" s="20">
        <v>-755102816</v>
      </c>
      <c r="Y14" s="20">
        <v>68029005</v>
      </c>
      <c r="Z14" s="21">
        <v>-9.0092373592737331</v>
      </c>
      <c r="AA14" s="22">
        <v>-1006803689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-4428858</v>
      </c>
      <c r="Y15" s="20">
        <v>4428858</v>
      </c>
      <c r="Z15" s="21">
        <v>-100</v>
      </c>
      <c r="AA15" s="22">
        <v>-5905140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-10677482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263758981</v>
      </c>
      <c r="L17" s="28">
        <f t="shared" si="0"/>
        <v>281015888</v>
      </c>
      <c r="M17" s="28">
        <f t="shared" si="0"/>
        <v>208632219</v>
      </c>
      <c r="N17" s="28">
        <f t="shared" si="0"/>
        <v>753407088</v>
      </c>
      <c r="O17" s="28">
        <f t="shared" si="0"/>
        <v>351861896</v>
      </c>
      <c r="P17" s="28">
        <f t="shared" si="0"/>
        <v>78958608</v>
      </c>
      <c r="Q17" s="28">
        <f t="shared" si="0"/>
        <v>-2275623053</v>
      </c>
      <c r="R17" s="28">
        <f t="shared" si="0"/>
        <v>-1844802549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-431530480</v>
      </c>
      <c r="X17" s="28">
        <f t="shared" si="0"/>
        <v>-8008160</v>
      </c>
      <c r="Y17" s="28">
        <f t="shared" si="0"/>
        <v>-423522320</v>
      </c>
      <c r="Z17" s="29">
        <f>+IF(X17&lt;&gt;0,+(Y17/X17)*100,0)</f>
        <v>5288.6345927154298</v>
      </c>
      <c r="AA17" s="30">
        <f>SUM(AA6:AA16)</f>
        <v>-10677482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-80500000</v>
      </c>
      <c r="F28" s="20">
        <v>-80500000</v>
      </c>
      <c r="G28" s="20">
        <v>-1456024</v>
      </c>
      <c r="H28" s="20">
        <v>-2182547</v>
      </c>
      <c r="I28" s="20">
        <v>-530457</v>
      </c>
      <c r="J28" s="20">
        <v>-4169028</v>
      </c>
      <c r="K28" s="20">
        <v>-786167</v>
      </c>
      <c r="L28" s="20">
        <v>-2074739</v>
      </c>
      <c r="M28" s="20">
        <v>-988586</v>
      </c>
      <c r="N28" s="20">
        <v>-3849492</v>
      </c>
      <c r="O28" s="20">
        <v>-801037</v>
      </c>
      <c r="P28" s="20">
        <v>-1441050</v>
      </c>
      <c r="Q28" s="20">
        <v>-757246</v>
      </c>
      <c r="R28" s="20">
        <v>-2999333</v>
      </c>
      <c r="S28" s="20"/>
      <c r="T28" s="20"/>
      <c r="U28" s="20"/>
      <c r="V28" s="20"/>
      <c r="W28" s="20">
        <v>-11017853</v>
      </c>
      <c r="X28" s="20">
        <v>-60374996</v>
      </c>
      <c r="Y28" s="20">
        <v>49357143</v>
      </c>
      <c r="Z28" s="21">
        <v>-81.750966906896366</v>
      </c>
      <c r="AA28" s="22">
        <v>-80500000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-80500000</v>
      </c>
      <c r="F30" s="28">
        <f t="shared" si="1"/>
        <v>-80500000</v>
      </c>
      <c r="G30" s="28">
        <f t="shared" si="1"/>
        <v>-1456024</v>
      </c>
      <c r="H30" s="28">
        <f t="shared" si="1"/>
        <v>-2182547</v>
      </c>
      <c r="I30" s="28">
        <f t="shared" si="1"/>
        <v>-530457</v>
      </c>
      <c r="J30" s="28">
        <f t="shared" si="1"/>
        <v>-4169028</v>
      </c>
      <c r="K30" s="28">
        <f t="shared" si="1"/>
        <v>-786167</v>
      </c>
      <c r="L30" s="28">
        <f t="shared" si="1"/>
        <v>-2074739</v>
      </c>
      <c r="M30" s="28">
        <f t="shared" si="1"/>
        <v>-988586</v>
      </c>
      <c r="N30" s="28">
        <f t="shared" si="1"/>
        <v>-3849492</v>
      </c>
      <c r="O30" s="28">
        <f t="shared" si="1"/>
        <v>-801037</v>
      </c>
      <c r="P30" s="28">
        <f t="shared" si="1"/>
        <v>-1441050</v>
      </c>
      <c r="Q30" s="28">
        <f t="shared" si="1"/>
        <v>-757246</v>
      </c>
      <c r="R30" s="28">
        <f t="shared" si="1"/>
        <v>-2999333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-11017853</v>
      </c>
      <c r="X30" s="28">
        <f t="shared" si="1"/>
        <v>-60374996</v>
      </c>
      <c r="Y30" s="28">
        <f t="shared" si="1"/>
        <v>49357143</v>
      </c>
      <c r="Z30" s="29">
        <f>+IF(X30&lt;&gt;0,+(Y30/X30)*100,0)</f>
        <v>-81.750966906896366</v>
      </c>
      <c r="AA30" s="30">
        <f>SUM(AA21:AA29)</f>
        <v>-80500000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38490332</v>
      </c>
      <c r="D41" s="32">
        <f>+D17+D30+D39</f>
        <v>0</v>
      </c>
      <c r="E41" s="33">
        <f t="shared" si="3"/>
        <v>-91131482</v>
      </c>
      <c r="F41" s="34">
        <f t="shared" si="3"/>
        <v>-91177482</v>
      </c>
      <c r="G41" s="34">
        <f t="shared" si="3"/>
        <v>122030645</v>
      </c>
      <c r="H41" s="34">
        <f t="shared" si="3"/>
        <v>376897781</v>
      </c>
      <c r="I41" s="34">
        <f t="shared" si="3"/>
        <v>156767527</v>
      </c>
      <c r="J41" s="34">
        <f t="shared" si="3"/>
        <v>655695953</v>
      </c>
      <c r="K41" s="34">
        <f t="shared" si="3"/>
        <v>262972814</v>
      </c>
      <c r="L41" s="34">
        <f t="shared" si="3"/>
        <v>278941149</v>
      </c>
      <c r="M41" s="34">
        <f t="shared" si="3"/>
        <v>207643633</v>
      </c>
      <c r="N41" s="34">
        <f t="shared" si="3"/>
        <v>749557596</v>
      </c>
      <c r="O41" s="34">
        <f t="shared" si="3"/>
        <v>351060859</v>
      </c>
      <c r="P41" s="34">
        <f t="shared" si="3"/>
        <v>77517558</v>
      </c>
      <c r="Q41" s="34">
        <f t="shared" si="3"/>
        <v>-2276380299</v>
      </c>
      <c r="R41" s="34">
        <f t="shared" si="3"/>
        <v>-1847801882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-442548333</v>
      </c>
      <c r="X41" s="34">
        <f t="shared" si="3"/>
        <v>-68383156</v>
      </c>
      <c r="Y41" s="34">
        <f t="shared" si="3"/>
        <v>-374165177</v>
      </c>
      <c r="Z41" s="35">
        <f>+IF(X41&lt;&gt;0,+(Y41/X41)*100,0)</f>
        <v>547.15985468702263</v>
      </c>
      <c r="AA41" s="36">
        <f>+AA17+AA30+AA39</f>
        <v>-91177482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122030645</v>
      </c>
      <c r="I42" s="34">
        <f>+H43+I60</f>
        <v>498928426</v>
      </c>
      <c r="J42" s="34">
        <f>+G42</f>
        <v>0</v>
      </c>
      <c r="K42" s="34">
        <f>+I43+K60</f>
        <v>655695953</v>
      </c>
      <c r="L42" s="34">
        <f>+K43+L60</f>
        <v>918668767</v>
      </c>
      <c r="M42" s="34">
        <f>+L43+M60</f>
        <v>1197609916</v>
      </c>
      <c r="N42" s="34">
        <f>+K42</f>
        <v>655695953</v>
      </c>
      <c r="O42" s="34">
        <f>+M43+O60</f>
        <v>1405253549</v>
      </c>
      <c r="P42" s="34">
        <f>+O43+P60</f>
        <v>1756314408</v>
      </c>
      <c r="Q42" s="34">
        <f>+P43+Q60</f>
        <v>1833831966</v>
      </c>
      <c r="R42" s="34">
        <f>+O42</f>
        <v>1405253549</v>
      </c>
      <c r="S42" s="34">
        <f>+Q43+S60</f>
        <v>-442548333</v>
      </c>
      <c r="T42" s="34">
        <f>+S43+T60</f>
        <v>-442548333</v>
      </c>
      <c r="U42" s="34">
        <f>+T43+U60</f>
        <v>-442548333</v>
      </c>
      <c r="V42" s="34">
        <f>+S42</f>
        <v>-442548333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38490332</v>
      </c>
      <c r="D43" s="44">
        <f t="shared" ref="D43:AA43" si="4">+D41+D42</f>
        <v>0</v>
      </c>
      <c r="E43" s="45">
        <f t="shared" si="4"/>
        <v>-91131482</v>
      </c>
      <c r="F43" s="46">
        <f t="shared" si="4"/>
        <v>-91177482</v>
      </c>
      <c r="G43" s="46">
        <f t="shared" si="4"/>
        <v>122030645</v>
      </c>
      <c r="H43" s="46">
        <f t="shared" si="4"/>
        <v>498928426</v>
      </c>
      <c r="I43" s="46">
        <f t="shared" si="4"/>
        <v>655695953</v>
      </c>
      <c r="J43" s="46">
        <f>+I43</f>
        <v>655695953</v>
      </c>
      <c r="K43" s="46">
        <f t="shared" si="4"/>
        <v>918668767</v>
      </c>
      <c r="L43" s="46">
        <f t="shared" si="4"/>
        <v>1197609916</v>
      </c>
      <c r="M43" s="46">
        <f t="shared" si="4"/>
        <v>1405253549</v>
      </c>
      <c r="N43" s="46">
        <f>+M43</f>
        <v>1405253549</v>
      </c>
      <c r="O43" s="46">
        <f t="shared" si="4"/>
        <v>1756314408</v>
      </c>
      <c r="P43" s="46">
        <f t="shared" si="4"/>
        <v>1833831966</v>
      </c>
      <c r="Q43" s="46">
        <f t="shared" si="4"/>
        <v>-442548333</v>
      </c>
      <c r="R43" s="46">
        <f>+Q43</f>
        <v>-442548333</v>
      </c>
      <c r="S43" s="46">
        <f t="shared" si="4"/>
        <v>-442548333</v>
      </c>
      <c r="T43" s="46">
        <f t="shared" si="4"/>
        <v>-442548333</v>
      </c>
      <c r="U43" s="46">
        <f t="shared" si="4"/>
        <v>-442548333</v>
      </c>
      <c r="V43" s="46">
        <f>+U43</f>
        <v>-442548333</v>
      </c>
      <c r="W43" s="46">
        <f>+V43</f>
        <v>-442548333</v>
      </c>
      <c r="X43" s="46">
        <f t="shared" si="4"/>
        <v>-68383156</v>
      </c>
      <c r="Y43" s="46">
        <f t="shared" si="4"/>
        <v>-374165177</v>
      </c>
      <c r="Z43" s="47">
        <f>+IF(X43&lt;&gt;0,+(Y43/X43)*100,0)</f>
        <v>547.15985468702263</v>
      </c>
      <c r="AA43" s="48">
        <f t="shared" si="4"/>
        <v>-91177482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133096407</v>
      </c>
      <c r="G7" s="20">
        <v>8094768</v>
      </c>
      <c r="H7" s="20">
        <v>5534844</v>
      </c>
      <c r="I7" s="20">
        <v>4727459</v>
      </c>
      <c r="J7" s="20">
        <v>18357071</v>
      </c>
      <c r="K7" s="20">
        <v>6269554</v>
      </c>
      <c r="L7" s="20">
        <v>5764932</v>
      </c>
      <c r="M7" s="20">
        <v>5065594</v>
      </c>
      <c r="N7" s="20">
        <v>17100080</v>
      </c>
      <c r="O7" s="20">
        <v>6706246</v>
      </c>
      <c r="P7" s="20">
        <v>5851103</v>
      </c>
      <c r="Q7" s="20">
        <v>7377676</v>
      </c>
      <c r="R7" s="20">
        <v>19935025</v>
      </c>
      <c r="S7" s="20"/>
      <c r="T7" s="20"/>
      <c r="U7" s="20"/>
      <c r="V7" s="20"/>
      <c r="W7" s="20">
        <v>55392176</v>
      </c>
      <c r="X7" s="20">
        <v>99822285</v>
      </c>
      <c r="Y7" s="20">
        <v>-44430109</v>
      </c>
      <c r="Z7" s="21">
        <v>-44.509208539956788</v>
      </c>
      <c r="AA7" s="22">
        <v>133096407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4327608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>
        <v>878000</v>
      </c>
      <c r="R8" s="20">
        <v>878000</v>
      </c>
      <c r="S8" s="20"/>
      <c r="T8" s="20"/>
      <c r="U8" s="20"/>
      <c r="V8" s="20"/>
      <c r="W8" s="20">
        <v>3513000</v>
      </c>
      <c r="X8" s="20">
        <v>3245697</v>
      </c>
      <c r="Y8" s="20">
        <v>267303</v>
      </c>
      <c r="Z8" s="21">
        <v>8.2356116421218619</v>
      </c>
      <c r="AA8" s="22">
        <v>4327608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-214251487</v>
      </c>
      <c r="F14" s="20">
        <v>-203413099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-152559837</v>
      </c>
      <c r="Y14" s="20">
        <v>152559837</v>
      </c>
      <c r="Z14" s="21">
        <v>-100</v>
      </c>
      <c r="AA14" s="22">
        <v>-203413099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-65989084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6269554</v>
      </c>
      <c r="L17" s="28">
        <f t="shared" si="0"/>
        <v>5764932</v>
      </c>
      <c r="M17" s="28">
        <f t="shared" si="0"/>
        <v>5065594</v>
      </c>
      <c r="N17" s="28">
        <f t="shared" si="0"/>
        <v>17100080</v>
      </c>
      <c r="O17" s="28">
        <f t="shared" si="0"/>
        <v>6706246</v>
      </c>
      <c r="P17" s="28">
        <f t="shared" si="0"/>
        <v>5851103</v>
      </c>
      <c r="Q17" s="28">
        <f t="shared" si="0"/>
        <v>8255676</v>
      </c>
      <c r="R17" s="28">
        <f t="shared" si="0"/>
        <v>20813025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58905176</v>
      </c>
      <c r="X17" s="28">
        <f t="shared" si="0"/>
        <v>-49491855</v>
      </c>
      <c r="Y17" s="28">
        <f t="shared" si="0"/>
        <v>108397031</v>
      </c>
      <c r="Z17" s="29">
        <f>+IF(X17&lt;&gt;0,+(Y17/X17)*100,0)</f>
        <v>-219.01993974564098</v>
      </c>
      <c r="AA17" s="30">
        <f>SUM(AA6:AA16)</f>
        <v>-65989084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-1851031</v>
      </c>
      <c r="D28" s="18"/>
      <c r="E28" s="19">
        <v>-2202350</v>
      </c>
      <c r="F28" s="20">
        <v>-9000001</v>
      </c>
      <c r="G28" s="20"/>
      <c r="H28" s="20"/>
      <c r="I28" s="20"/>
      <c r="J28" s="20"/>
      <c r="K28" s="20"/>
      <c r="L28" s="20"/>
      <c r="M28" s="20">
        <v>-3165604</v>
      </c>
      <c r="N28" s="20">
        <v>-3165604</v>
      </c>
      <c r="O28" s="20"/>
      <c r="P28" s="20">
        <v>-3811973</v>
      </c>
      <c r="Q28" s="20">
        <v>-1247137</v>
      </c>
      <c r="R28" s="20">
        <v>-5059110</v>
      </c>
      <c r="S28" s="20"/>
      <c r="T28" s="20"/>
      <c r="U28" s="20"/>
      <c r="V28" s="20"/>
      <c r="W28" s="20">
        <v>-8224714</v>
      </c>
      <c r="X28" s="20">
        <v>-6750000</v>
      </c>
      <c r="Y28" s="20">
        <v>-1474714</v>
      </c>
      <c r="Z28" s="21">
        <v>21.847614814814815</v>
      </c>
      <c r="AA28" s="22">
        <v>-9000001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-1851031</v>
      </c>
      <c r="D30" s="26">
        <f t="shared" ref="D30:Y30" si="1">SUM(D21:D29)</f>
        <v>0</v>
      </c>
      <c r="E30" s="27">
        <f t="shared" si="1"/>
        <v>-2202350</v>
      </c>
      <c r="F30" s="28">
        <f t="shared" si="1"/>
        <v>-9000001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-3165604</v>
      </c>
      <c r="N30" s="28">
        <f t="shared" si="1"/>
        <v>-3165604</v>
      </c>
      <c r="O30" s="28">
        <f t="shared" si="1"/>
        <v>0</v>
      </c>
      <c r="P30" s="28">
        <f t="shared" si="1"/>
        <v>-3811973</v>
      </c>
      <c r="Q30" s="28">
        <f t="shared" si="1"/>
        <v>-1247137</v>
      </c>
      <c r="R30" s="28">
        <f t="shared" si="1"/>
        <v>-5059110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-8224714</v>
      </c>
      <c r="X30" s="28">
        <f t="shared" si="1"/>
        <v>-6750000</v>
      </c>
      <c r="Y30" s="28">
        <f t="shared" si="1"/>
        <v>-1474714</v>
      </c>
      <c r="Z30" s="29">
        <f>+IF(X30&lt;&gt;0,+(Y30/X30)*100,0)</f>
        <v>21.847614814814815</v>
      </c>
      <c r="AA30" s="30">
        <f>SUM(AA21:AA29)</f>
        <v>-9000001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58362711</v>
      </c>
      <c r="D41" s="32">
        <f>+D17+D30+D39</f>
        <v>0</v>
      </c>
      <c r="E41" s="33">
        <f t="shared" si="3"/>
        <v>-55066532</v>
      </c>
      <c r="F41" s="34">
        <f t="shared" si="3"/>
        <v>-74989085</v>
      </c>
      <c r="G41" s="34">
        <f t="shared" si="3"/>
        <v>10729768</v>
      </c>
      <c r="H41" s="34">
        <f t="shared" si="3"/>
        <v>5534844</v>
      </c>
      <c r="I41" s="34">
        <f t="shared" si="3"/>
        <v>4727459</v>
      </c>
      <c r="J41" s="34">
        <f t="shared" si="3"/>
        <v>20992071</v>
      </c>
      <c r="K41" s="34">
        <f t="shared" si="3"/>
        <v>6269554</v>
      </c>
      <c r="L41" s="34">
        <f t="shared" si="3"/>
        <v>5764932</v>
      </c>
      <c r="M41" s="34">
        <f t="shared" si="3"/>
        <v>1899990</v>
      </c>
      <c r="N41" s="34">
        <f t="shared" si="3"/>
        <v>13934476</v>
      </c>
      <c r="O41" s="34">
        <f t="shared" si="3"/>
        <v>6706246</v>
      </c>
      <c r="P41" s="34">
        <f t="shared" si="3"/>
        <v>2039130</v>
      </c>
      <c r="Q41" s="34">
        <f t="shared" si="3"/>
        <v>7008539</v>
      </c>
      <c r="R41" s="34">
        <f t="shared" si="3"/>
        <v>15753915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50680462</v>
      </c>
      <c r="X41" s="34">
        <f t="shared" si="3"/>
        <v>-56241855</v>
      </c>
      <c r="Y41" s="34">
        <f t="shared" si="3"/>
        <v>106922317</v>
      </c>
      <c r="Z41" s="35">
        <f>+IF(X41&lt;&gt;0,+(Y41/X41)*100,0)</f>
        <v>-190.11164727763691</v>
      </c>
      <c r="AA41" s="36">
        <f>+AA17+AA30+AA39</f>
        <v>-74989085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10729768</v>
      </c>
      <c r="I42" s="34">
        <f>+H43+I60</f>
        <v>16264612</v>
      </c>
      <c r="J42" s="34">
        <f>+G42</f>
        <v>0</v>
      </c>
      <c r="K42" s="34">
        <f>+I43+K60</f>
        <v>20992071</v>
      </c>
      <c r="L42" s="34">
        <f>+K43+L60</f>
        <v>27261625</v>
      </c>
      <c r="M42" s="34">
        <f>+L43+M60</f>
        <v>33026557</v>
      </c>
      <c r="N42" s="34">
        <f>+K42</f>
        <v>20992071</v>
      </c>
      <c r="O42" s="34">
        <f>+M43+O60</f>
        <v>34926547</v>
      </c>
      <c r="P42" s="34">
        <f>+O43+P60</f>
        <v>41632793</v>
      </c>
      <c r="Q42" s="34">
        <f>+P43+Q60</f>
        <v>43671923</v>
      </c>
      <c r="R42" s="34">
        <f>+O42</f>
        <v>34926547</v>
      </c>
      <c r="S42" s="34">
        <f>+Q43+S60</f>
        <v>50680462</v>
      </c>
      <c r="T42" s="34">
        <f>+S43+T60</f>
        <v>50680462</v>
      </c>
      <c r="U42" s="34">
        <f>+T43+U60</f>
        <v>50680462</v>
      </c>
      <c r="V42" s="34">
        <f>+S42</f>
        <v>50680462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58362711</v>
      </c>
      <c r="D43" s="44">
        <f t="shared" ref="D43:AA43" si="4">+D41+D42</f>
        <v>0</v>
      </c>
      <c r="E43" s="45">
        <f t="shared" si="4"/>
        <v>-55066532</v>
      </c>
      <c r="F43" s="46">
        <f t="shared" si="4"/>
        <v>-74989085</v>
      </c>
      <c r="G43" s="46">
        <f t="shared" si="4"/>
        <v>10729768</v>
      </c>
      <c r="H43" s="46">
        <f t="shared" si="4"/>
        <v>16264612</v>
      </c>
      <c r="I43" s="46">
        <f t="shared" si="4"/>
        <v>20992071</v>
      </c>
      <c r="J43" s="46">
        <f>+I43</f>
        <v>20992071</v>
      </c>
      <c r="K43" s="46">
        <f t="shared" si="4"/>
        <v>27261625</v>
      </c>
      <c r="L43" s="46">
        <f t="shared" si="4"/>
        <v>33026557</v>
      </c>
      <c r="M43" s="46">
        <f t="shared" si="4"/>
        <v>34926547</v>
      </c>
      <c r="N43" s="46">
        <f>+M43</f>
        <v>34926547</v>
      </c>
      <c r="O43" s="46">
        <f t="shared" si="4"/>
        <v>41632793</v>
      </c>
      <c r="P43" s="46">
        <f t="shared" si="4"/>
        <v>43671923</v>
      </c>
      <c r="Q43" s="46">
        <f t="shared" si="4"/>
        <v>50680462</v>
      </c>
      <c r="R43" s="46">
        <f>+Q43</f>
        <v>50680462</v>
      </c>
      <c r="S43" s="46">
        <f t="shared" si="4"/>
        <v>50680462</v>
      </c>
      <c r="T43" s="46">
        <f t="shared" si="4"/>
        <v>50680462</v>
      </c>
      <c r="U43" s="46">
        <f t="shared" si="4"/>
        <v>50680462</v>
      </c>
      <c r="V43" s="46">
        <f>+U43</f>
        <v>50680462</v>
      </c>
      <c r="W43" s="46">
        <f>+V43</f>
        <v>50680462</v>
      </c>
      <c r="X43" s="46">
        <f t="shared" si="4"/>
        <v>-56241855</v>
      </c>
      <c r="Y43" s="46">
        <f t="shared" si="4"/>
        <v>106922317</v>
      </c>
      <c r="Z43" s="47">
        <f>+IF(X43&lt;&gt;0,+(Y43/X43)*100,0)</f>
        <v>-190.11164727763691</v>
      </c>
      <c r="AA43" s="48">
        <f t="shared" si="4"/>
        <v>-74989085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5371000</v>
      </c>
      <c r="F9" s="20">
        <v>8089701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4746948</v>
      </c>
      <c r="Y9" s="20">
        <v>-4746948</v>
      </c>
      <c r="Z9" s="21">
        <v>-100</v>
      </c>
      <c r="AA9" s="22">
        <v>8089701</v>
      </c>
    </row>
    <row r="10" spans="1:27" x14ac:dyDescent="0.25">
      <c r="A10" s="23" t="s">
        <v>39</v>
      </c>
      <c r="B10" s="17" t="s">
        <v>38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>
        <v>1074003</v>
      </c>
      <c r="N10" s="20">
        <v>1074003</v>
      </c>
      <c r="O10" s="20"/>
      <c r="P10" s="20">
        <v>1880000</v>
      </c>
      <c r="Q10" s="20">
        <v>2000000</v>
      </c>
      <c r="R10" s="20">
        <v>3880000</v>
      </c>
      <c r="S10" s="20"/>
      <c r="T10" s="20"/>
      <c r="U10" s="20"/>
      <c r="V10" s="20"/>
      <c r="W10" s="20">
        <v>7371003</v>
      </c>
      <c r="X10" s="20"/>
      <c r="Y10" s="20">
        <v>7371003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>
        <v>-69269</v>
      </c>
      <c r="L14" s="20">
        <v>-76839</v>
      </c>
      <c r="M14" s="20">
        <v>-74568</v>
      </c>
      <c r="N14" s="20">
        <v>-220676</v>
      </c>
      <c r="O14" s="20">
        <v>-75956</v>
      </c>
      <c r="P14" s="20">
        <v>-73811</v>
      </c>
      <c r="Q14" s="20">
        <v>-75956</v>
      </c>
      <c r="R14" s="20">
        <v>-225723</v>
      </c>
      <c r="S14" s="20"/>
      <c r="T14" s="20"/>
      <c r="U14" s="20"/>
      <c r="V14" s="20"/>
      <c r="W14" s="20">
        <v>-507845</v>
      </c>
      <c r="X14" s="20"/>
      <c r="Y14" s="20">
        <v>-507845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8089701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-69269</v>
      </c>
      <c r="L17" s="28">
        <f t="shared" si="0"/>
        <v>-76839</v>
      </c>
      <c r="M17" s="28">
        <f t="shared" si="0"/>
        <v>999435</v>
      </c>
      <c r="N17" s="28">
        <f t="shared" si="0"/>
        <v>853327</v>
      </c>
      <c r="O17" s="28">
        <f t="shared" si="0"/>
        <v>-75956</v>
      </c>
      <c r="P17" s="28">
        <f t="shared" si="0"/>
        <v>1806189</v>
      </c>
      <c r="Q17" s="28">
        <f t="shared" si="0"/>
        <v>1924044</v>
      </c>
      <c r="R17" s="28">
        <f t="shared" si="0"/>
        <v>3654277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6863158</v>
      </c>
      <c r="X17" s="28">
        <f t="shared" si="0"/>
        <v>4746948</v>
      </c>
      <c r="Y17" s="28">
        <f t="shared" si="0"/>
        <v>2116210</v>
      </c>
      <c r="Z17" s="29">
        <f>+IF(X17&lt;&gt;0,+(Y17/X17)*100,0)</f>
        <v>44.580433575425729</v>
      </c>
      <c r="AA17" s="30">
        <f>SUM(AA6:AA16)</f>
        <v>8089701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-4037022</v>
      </c>
      <c r="D28" s="18"/>
      <c r="E28" s="19"/>
      <c r="F28" s="20"/>
      <c r="G28" s="20">
        <v>-416019</v>
      </c>
      <c r="H28" s="20"/>
      <c r="I28" s="20"/>
      <c r="J28" s="20">
        <v>-416019</v>
      </c>
      <c r="K28" s="20"/>
      <c r="L28" s="20"/>
      <c r="M28" s="20">
        <v>-950239</v>
      </c>
      <c r="N28" s="20">
        <v>-950239</v>
      </c>
      <c r="O28" s="20"/>
      <c r="P28" s="20"/>
      <c r="Q28" s="20"/>
      <c r="R28" s="20"/>
      <c r="S28" s="20"/>
      <c r="T28" s="20"/>
      <c r="U28" s="20"/>
      <c r="V28" s="20"/>
      <c r="W28" s="20">
        <v>-1366258</v>
      </c>
      <c r="X28" s="20"/>
      <c r="Y28" s="20">
        <v>-1366258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-4037022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-416019</v>
      </c>
      <c r="H30" s="28">
        <f t="shared" si="1"/>
        <v>0</v>
      </c>
      <c r="I30" s="28">
        <f t="shared" si="1"/>
        <v>0</v>
      </c>
      <c r="J30" s="28">
        <f t="shared" si="1"/>
        <v>-416019</v>
      </c>
      <c r="K30" s="28">
        <f t="shared" si="1"/>
        <v>0</v>
      </c>
      <c r="L30" s="28">
        <f t="shared" si="1"/>
        <v>0</v>
      </c>
      <c r="M30" s="28">
        <f t="shared" si="1"/>
        <v>-950239</v>
      </c>
      <c r="N30" s="28">
        <f t="shared" si="1"/>
        <v>-950239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-1366258</v>
      </c>
      <c r="X30" s="28">
        <f t="shared" si="1"/>
        <v>0</v>
      </c>
      <c r="Y30" s="28">
        <f t="shared" si="1"/>
        <v>-1366258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5103942</v>
      </c>
      <c r="D41" s="32">
        <f>+D17+D30+D39</f>
        <v>0</v>
      </c>
      <c r="E41" s="33">
        <f t="shared" si="3"/>
        <v>5371000</v>
      </c>
      <c r="F41" s="34">
        <f t="shared" si="3"/>
        <v>8089701</v>
      </c>
      <c r="G41" s="34">
        <f t="shared" si="3"/>
        <v>2000981</v>
      </c>
      <c r="H41" s="34">
        <f t="shared" si="3"/>
        <v>0</v>
      </c>
      <c r="I41" s="34">
        <f t="shared" si="3"/>
        <v>-61446</v>
      </c>
      <c r="J41" s="34">
        <f t="shared" si="3"/>
        <v>1939535</v>
      </c>
      <c r="K41" s="34">
        <f t="shared" si="3"/>
        <v>-69269</v>
      </c>
      <c r="L41" s="34">
        <f t="shared" si="3"/>
        <v>-76839</v>
      </c>
      <c r="M41" s="34">
        <f t="shared" si="3"/>
        <v>49196</v>
      </c>
      <c r="N41" s="34">
        <f t="shared" si="3"/>
        <v>-96912</v>
      </c>
      <c r="O41" s="34">
        <f t="shared" si="3"/>
        <v>-75956</v>
      </c>
      <c r="P41" s="34">
        <f t="shared" si="3"/>
        <v>1806189</v>
      </c>
      <c r="Q41" s="34">
        <f t="shared" si="3"/>
        <v>1924044</v>
      </c>
      <c r="R41" s="34">
        <f t="shared" si="3"/>
        <v>3654277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5496900</v>
      </c>
      <c r="X41" s="34">
        <f t="shared" si="3"/>
        <v>4746948</v>
      </c>
      <c r="Y41" s="34">
        <f t="shared" si="3"/>
        <v>749952</v>
      </c>
      <c r="Z41" s="35">
        <f>+IF(X41&lt;&gt;0,+(Y41/X41)*100,0)</f>
        <v>15.798614183260486</v>
      </c>
      <c r="AA41" s="36">
        <f>+AA17+AA30+AA39</f>
        <v>8089701</v>
      </c>
    </row>
    <row r="42" spans="1:27" x14ac:dyDescent="0.25">
      <c r="A42" s="23" t="s">
        <v>63</v>
      </c>
      <c r="B42" s="17" t="s">
        <v>64</v>
      </c>
      <c r="C42" s="32">
        <v>-6209164</v>
      </c>
      <c r="D42" s="32"/>
      <c r="E42" s="33">
        <v>-5446382</v>
      </c>
      <c r="F42" s="34">
        <v>-5446382</v>
      </c>
      <c r="G42" s="34">
        <v>-4926329</v>
      </c>
      <c r="H42" s="34">
        <f>+G43+H60</f>
        <v>-2925348</v>
      </c>
      <c r="I42" s="34">
        <f>+H43+I60</f>
        <v>-2925348</v>
      </c>
      <c r="J42" s="34">
        <f>+G42</f>
        <v>-4926329</v>
      </c>
      <c r="K42" s="34">
        <f>+I43+K60</f>
        <v>-2986794</v>
      </c>
      <c r="L42" s="34">
        <f>+K43+L60</f>
        <v>-3056063</v>
      </c>
      <c r="M42" s="34">
        <f>+L43+M60</f>
        <v>-3132902</v>
      </c>
      <c r="N42" s="34">
        <f>+K42</f>
        <v>-2986794</v>
      </c>
      <c r="O42" s="34">
        <f>+M43+O60</f>
        <v>-3083706</v>
      </c>
      <c r="P42" s="34">
        <f>+O43+P60</f>
        <v>-3159662</v>
      </c>
      <c r="Q42" s="34">
        <f>+P43+Q60</f>
        <v>-1353473</v>
      </c>
      <c r="R42" s="34">
        <f>+O42</f>
        <v>-3083706</v>
      </c>
      <c r="S42" s="34">
        <f>+Q43+S60</f>
        <v>570571</v>
      </c>
      <c r="T42" s="34">
        <f>+S43+T60</f>
        <v>570571</v>
      </c>
      <c r="U42" s="34">
        <f>+T43+U60</f>
        <v>570571</v>
      </c>
      <c r="V42" s="34">
        <f>+S42</f>
        <v>570571</v>
      </c>
      <c r="W42" s="34">
        <f>+G42</f>
        <v>-4926329</v>
      </c>
      <c r="X42" s="34">
        <v>-5446382</v>
      </c>
      <c r="Y42" s="34">
        <f>+W42-X42</f>
        <v>520053</v>
      </c>
      <c r="Z42" s="35">
        <f>+IF(X42&lt;&gt;0,+(Y42/X42)*100,0)</f>
        <v>-9.5485957466810074</v>
      </c>
      <c r="AA42" s="36">
        <v>-5446382</v>
      </c>
    </row>
    <row r="43" spans="1:27" x14ac:dyDescent="0.25">
      <c r="A43" s="42" t="s">
        <v>65</v>
      </c>
      <c r="B43" s="43" t="s">
        <v>64</v>
      </c>
      <c r="C43" s="44">
        <f>+C41+C42</f>
        <v>-1105222</v>
      </c>
      <c r="D43" s="44">
        <f t="shared" ref="D43:AA43" si="4">+D41+D42</f>
        <v>0</v>
      </c>
      <c r="E43" s="45">
        <f t="shared" si="4"/>
        <v>-75382</v>
      </c>
      <c r="F43" s="46">
        <f t="shared" si="4"/>
        <v>2643319</v>
      </c>
      <c r="G43" s="46">
        <f t="shared" si="4"/>
        <v>-2925348</v>
      </c>
      <c r="H43" s="46">
        <f t="shared" si="4"/>
        <v>-2925348</v>
      </c>
      <c r="I43" s="46">
        <f t="shared" si="4"/>
        <v>-2986794</v>
      </c>
      <c r="J43" s="46">
        <f>+I43</f>
        <v>-2986794</v>
      </c>
      <c r="K43" s="46">
        <f t="shared" si="4"/>
        <v>-3056063</v>
      </c>
      <c r="L43" s="46">
        <f t="shared" si="4"/>
        <v>-3132902</v>
      </c>
      <c r="M43" s="46">
        <f t="shared" si="4"/>
        <v>-3083706</v>
      </c>
      <c r="N43" s="46">
        <f>+M43</f>
        <v>-3083706</v>
      </c>
      <c r="O43" s="46">
        <f t="shared" si="4"/>
        <v>-3159662</v>
      </c>
      <c r="P43" s="46">
        <f t="shared" si="4"/>
        <v>-1353473</v>
      </c>
      <c r="Q43" s="46">
        <f t="shared" si="4"/>
        <v>570571</v>
      </c>
      <c r="R43" s="46">
        <f>+Q43</f>
        <v>570571</v>
      </c>
      <c r="S43" s="46">
        <f t="shared" si="4"/>
        <v>570571</v>
      </c>
      <c r="T43" s="46">
        <f t="shared" si="4"/>
        <v>570571</v>
      </c>
      <c r="U43" s="46">
        <f t="shared" si="4"/>
        <v>570571</v>
      </c>
      <c r="V43" s="46">
        <f>+U43</f>
        <v>570571</v>
      </c>
      <c r="W43" s="46">
        <f>+V43</f>
        <v>570571</v>
      </c>
      <c r="X43" s="46">
        <f t="shared" si="4"/>
        <v>-699434</v>
      </c>
      <c r="Y43" s="46">
        <f t="shared" si="4"/>
        <v>1270005</v>
      </c>
      <c r="Z43" s="47">
        <f>+IF(X43&lt;&gt;0,+(Y43/X43)*100,0)</f>
        <v>-181.57610296325316</v>
      </c>
      <c r="AA43" s="48">
        <f t="shared" si="4"/>
        <v>2643319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-2494152</v>
      </c>
      <c r="F14" s="20">
        <v>-2349152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-1812614</v>
      </c>
      <c r="Y14" s="20">
        <v>1812614</v>
      </c>
      <c r="Z14" s="21">
        <v>-100</v>
      </c>
      <c r="AA14" s="22">
        <v>-2349152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-2349152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-1812614</v>
      </c>
      <c r="Y17" s="28">
        <f t="shared" si="0"/>
        <v>1812614</v>
      </c>
      <c r="Z17" s="29">
        <f>+IF(X17&lt;&gt;0,+(Y17/X17)*100,0)</f>
        <v>-100</v>
      </c>
      <c r="AA17" s="30">
        <f>SUM(AA6:AA16)</f>
        <v>-2349152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-2521739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-2851828</v>
      </c>
      <c r="R28" s="20">
        <v>-2851828</v>
      </c>
      <c r="S28" s="20"/>
      <c r="T28" s="20"/>
      <c r="U28" s="20"/>
      <c r="V28" s="20"/>
      <c r="W28" s="20">
        <v>-2851828</v>
      </c>
      <c r="X28" s="20">
        <v>-1008696</v>
      </c>
      <c r="Y28" s="20">
        <v>-1843132</v>
      </c>
      <c r="Z28" s="21">
        <v>182.72423009509308</v>
      </c>
      <c r="AA28" s="22">
        <v>-2521739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-2521739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-2851828</v>
      </c>
      <c r="R30" s="28">
        <f t="shared" si="1"/>
        <v>-2851828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-2851828</v>
      </c>
      <c r="X30" s="28">
        <f t="shared" si="1"/>
        <v>-1008696</v>
      </c>
      <c r="Y30" s="28">
        <f t="shared" si="1"/>
        <v>-1843132</v>
      </c>
      <c r="Z30" s="29">
        <f>+IF(X30&lt;&gt;0,+(Y30/X30)*100,0)</f>
        <v>182.72423009509308</v>
      </c>
      <c r="AA30" s="30">
        <f>SUM(AA21:AA29)</f>
        <v>-2521739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-2494152</v>
      </c>
      <c r="F41" s="34">
        <f t="shared" si="3"/>
        <v>-4870891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-2851828</v>
      </c>
      <c r="R41" s="34">
        <f t="shared" si="3"/>
        <v>-2851828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-2851828</v>
      </c>
      <c r="X41" s="34">
        <f t="shared" si="3"/>
        <v>-2821310</v>
      </c>
      <c r="Y41" s="34">
        <f t="shared" si="3"/>
        <v>-30518</v>
      </c>
      <c r="Z41" s="35">
        <f>+IF(X41&lt;&gt;0,+(Y41/X41)*100,0)</f>
        <v>1.0816960915319478</v>
      </c>
      <c r="AA41" s="36">
        <f>+AA17+AA30+AA39</f>
        <v>-4870891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-4328406</v>
      </c>
      <c r="H42" s="34">
        <f>+G43+H60</f>
        <v>-4328406</v>
      </c>
      <c r="I42" s="34">
        <f>+H43+I60</f>
        <v>-4328406</v>
      </c>
      <c r="J42" s="34">
        <f>+G42</f>
        <v>-4328406</v>
      </c>
      <c r="K42" s="34">
        <f>+I43+K60</f>
        <v>-4328406</v>
      </c>
      <c r="L42" s="34">
        <f>+K43+L60</f>
        <v>-4328406</v>
      </c>
      <c r="M42" s="34">
        <f>+L43+M60</f>
        <v>-4328406</v>
      </c>
      <c r="N42" s="34">
        <f>+K42</f>
        <v>-4328406</v>
      </c>
      <c r="O42" s="34">
        <f>+M43+O60</f>
        <v>-4328406</v>
      </c>
      <c r="P42" s="34">
        <f>+O43+P60</f>
        <v>-4328406</v>
      </c>
      <c r="Q42" s="34">
        <f>+P43+Q60</f>
        <v>-4328406</v>
      </c>
      <c r="R42" s="34">
        <f>+O42</f>
        <v>-4328406</v>
      </c>
      <c r="S42" s="34">
        <f>+Q43+S60</f>
        <v>-7180234</v>
      </c>
      <c r="T42" s="34">
        <f>+S43+T60</f>
        <v>-7180234</v>
      </c>
      <c r="U42" s="34">
        <f>+T43+U60</f>
        <v>-7180234</v>
      </c>
      <c r="V42" s="34">
        <f>+S42</f>
        <v>-7180234</v>
      </c>
      <c r="W42" s="34">
        <f>+G42</f>
        <v>-4328406</v>
      </c>
      <c r="X42" s="34"/>
      <c r="Y42" s="34">
        <f>+W42-X42</f>
        <v>-4328406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-2494152</v>
      </c>
      <c r="F43" s="46">
        <f t="shared" si="4"/>
        <v>-4870891</v>
      </c>
      <c r="G43" s="46">
        <f t="shared" si="4"/>
        <v>-4328406</v>
      </c>
      <c r="H43" s="46">
        <f t="shared" si="4"/>
        <v>-4328406</v>
      </c>
      <c r="I43" s="46">
        <f t="shared" si="4"/>
        <v>-4328406</v>
      </c>
      <c r="J43" s="46">
        <f>+I43</f>
        <v>-4328406</v>
      </c>
      <c r="K43" s="46">
        <f t="shared" si="4"/>
        <v>-4328406</v>
      </c>
      <c r="L43" s="46">
        <f t="shared" si="4"/>
        <v>-4328406</v>
      </c>
      <c r="M43" s="46">
        <f t="shared" si="4"/>
        <v>-4328406</v>
      </c>
      <c r="N43" s="46">
        <f>+M43</f>
        <v>-4328406</v>
      </c>
      <c r="O43" s="46">
        <f t="shared" si="4"/>
        <v>-4328406</v>
      </c>
      <c r="P43" s="46">
        <f t="shared" si="4"/>
        <v>-4328406</v>
      </c>
      <c r="Q43" s="46">
        <f t="shared" si="4"/>
        <v>-7180234</v>
      </c>
      <c r="R43" s="46">
        <f>+Q43</f>
        <v>-7180234</v>
      </c>
      <c r="S43" s="46">
        <f t="shared" si="4"/>
        <v>-7180234</v>
      </c>
      <c r="T43" s="46">
        <f t="shared" si="4"/>
        <v>-7180234</v>
      </c>
      <c r="U43" s="46">
        <f t="shared" si="4"/>
        <v>-7180234</v>
      </c>
      <c r="V43" s="46">
        <f>+U43</f>
        <v>-7180234</v>
      </c>
      <c r="W43" s="46">
        <f>+V43</f>
        <v>-7180234</v>
      </c>
      <c r="X43" s="46">
        <f t="shared" si="4"/>
        <v>-2821310</v>
      </c>
      <c r="Y43" s="46">
        <f t="shared" si="4"/>
        <v>-4358924</v>
      </c>
      <c r="Z43" s="47">
        <f>+IF(X43&lt;&gt;0,+(Y43/X43)*100,0)</f>
        <v>154.50000177222637</v>
      </c>
      <c r="AA43" s="48">
        <f t="shared" si="4"/>
        <v>-4870891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267476059</v>
      </c>
      <c r="G7" s="20">
        <v>14467024</v>
      </c>
      <c r="H7" s="20">
        <v>15629677</v>
      </c>
      <c r="I7" s="20">
        <v>18869217</v>
      </c>
      <c r="J7" s="20">
        <v>48965918</v>
      </c>
      <c r="K7" s="20">
        <v>18590566</v>
      </c>
      <c r="L7" s="20">
        <v>20624023</v>
      </c>
      <c r="M7" s="20">
        <v>21502550</v>
      </c>
      <c r="N7" s="20">
        <v>60717139</v>
      </c>
      <c r="O7" s="20">
        <v>15927167</v>
      </c>
      <c r="P7" s="20">
        <v>18146844</v>
      </c>
      <c r="Q7" s="20">
        <v>16617376</v>
      </c>
      <c r="R7" s="20">
        <v>50691387</v>
      </c>
      <c r="S7" s="20"/>
      <c r="T7" s="20"/>
      <c r="U7" s="20"/>
      <c r="V7" s="20"/>
      <c r="W7" s="20">
        <v>160374444</v>
      </c>
      <c r="X7" s="20">
        <v>189121098</v>
      </c>
      <c r="Y7" s="20">
        <v>-28746654</v>
      </c>
      <c r="Z7" s="21">
        <v>-15.200130659139891</v>
      </c>
      <c r="AA7" s="22">
        <v>267476059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>
        <v>137011</v>
      </c>
      <c r="L8" s="20">
        <v>52000</v>
      </c>
      <c r="M8" s="20">
        <v>7000</v>
      </c>
      <c r="N8" s="20">
        <v>196011</v>
      </c>
      <c r="O8" s="20">
        <v>26000</v>
      </c>
      <c r="P8" s="20">
        <v>1000</v>
      </c>
      <c r="Q8" s="20">
        <v>256899</v>
      </c>
      <c r="R8" s="20">
        <v>283899</v>
      </c>
      <c r="S8" s="20"/>
      <c r="T8" s="20"/>
      <c r="U8" s="20"/>
      <c r="V8" s="20"/>
      <c r="W8" s="20">
        <v>664910</v>
      </c>
      <c r="X8" s="20"/>
      <c r="Y8" s="20">
        <v>664910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2359395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>
        <v>696010</v>
      </c>
      <c r="L9" s="20">
        <v>340645</v>
      </c>
      <c r="M9" s="20">
        <v>461875</v>
      </c>
      <c r="N9" s="20">
        <v>1498530</v>
      </c>
      <c r="O9" s="20">
        <v>549445</v>
      </c>
      <c r="P9" s="20">
        <v>624810</v>
      </c>
      <c r="Q9" s="20">
        <v>576074</v>
      </c>
      <c r="R9" s="20">
        <v>1750329</v>
      </c>
      <c r="S9" s="20"/>
      <c r="T9" s="20"/>
      <c r="U9" s="20"/>
      <c r="V9" s="20"/>
      <c r="W9" s="20">
        <v>5277917</v>
      </c>
      <c r="X9" s="20">
        <v>-1446084</v>
      </c>
      <c r="Y9" s="20">
        <v>6724001</v>
      </c>
      <c r="Z9" s="21">
        <v>-464.97997350084779</v>
      </c>
      <c r="AA9" s="22">
        <v>-1928113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-202598782</v>
      </c>
      <c r="D14" s="18"/>
      <c r="E14" s="19">
        <v>-224543682</v>
      </c>
      <c r="F14" s="20">
        <v>-224743682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>
        <v>-9726023</v>
      </c>
      <c r="L14" s="20">
        <v>-10239779</v>
      </c>
      <c r="M14" s="20">
        <v>-39526489</v>
      </c>
      <c r="N14" s="20">
        <v>-59492291</v>
      </c>
      <c r="O14" s="20">
        <v>-15265546</v>
      </c>
      <c r="P14" s="20">
        <v>-10228238</v>
      </c>
      <c r="Q14" s="20">
        <v>-64424234</v>
      </c>
      <c r="R14" s="20">
        <v>-89918018</v>
      </c>
      <c r="S14" s="20"/>
      <c r="T14" s="20"/>
      <c r="U14" s="20"/>
      <c r="V14" s="20"/>
      <c r="W14" s="20">
        <v>-208493089</v>
      </c>
      <c r="X14" s="20">
        <v>-168487757</v>
      </c>
      <c r="Y14" s="20">
        <v>-40005332</v>
      </c>
      <c r="Z14" s="21">
        <v>23.743761987406597</v>
      </c>
      <c r="AA14" s="22">
        <v>-224743682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-11466399</v>
      </c>
      <c r="D17" s="26">
        <f>SUM(D6:D16)</f>
        <v>0</v>
      </c>
      <c r="E17" s="27">
        <f t="shared" si="0"/>
        <v>8187264</v>
      </c>
      <c r="F17" s="28">
        <f t="shared" si="0"/>
        <v>40804264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9697564</v>
      </c>
      <c r="L17" s="28">
        <f t="shared" si="0"/>
        <v>10776889</v>
      </c>
      <c r="M17" s="28">
        <f t="shared" si="0"/>
        <v>-17555064</v>
      </c>
      <c r="N17" s="28">
        <f t="shared" si="0"/>
        <v>2919389</v>
      </c>
      <c r="O17" s="28">
        <f t="shared" si="0"/>
        <v>1237066</v>
      </c>
      <c r="P17" s="28">
        <f t="shared" si="0"/>
        <v>8544416</v>
      </c>
      <c r="Q17" s="28">
        <f t="shared" si="0"/>
        <v>-46973885</v>
      </c>
      <c r="R17" s="28">
        <f t="shared" si="0"/>
        <v>-37192403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-42175818</v>
      </c>
      <c r="X17" s="28">
        <f t="shared" si="0"/>
        <v>19187257</v>
      </c>
      <c r="Y17" s="28">
        <f t="shared" si="0"/>
        <v>-61363075</v>
      </c>
      <c r="Z17" s="29">
        <f>+IF(X17&lt;&gt;0,+(Y17/X17)*100,0)</f>
        <v>-319.81160725579485</v>
      </c>
      <c r="AA17" s="30">
        <f>SUM(AA6:AA16)</f>
        <v>40804264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37">
        <v>-750000</v>
      </c>
      <c r="H24" s="37"/>
      <c r="I24" s="37"/>
      <c r="J24" s="20">
        <v>-750000</v>
      </c>
      <c r="K24" s="37"/>
      <c r="L24" s="37"/>
      <c r="M24" s="20">
        <v>-750000</v>
      </c>
      <c r="N24" s="37">
        <v>-750000</v>
      </c>
      <c r="O24" s="37"/>
      <c r="P24" s="37"/>
      <c r="Q24" s="20">
        <v>-750000</v>
      </c>
      <c r="R24" s="37">
        <v>-750000</v>
      </c>
      <c r="S24" s="37"/>
      <c r="T24" s="20"/>
      <c r="U24" s="37"/>
      <c r="V24" s="37"/>
      <c r="W24" s="37">
        <v>-2250000</v>
      </c>
      <c r="X24" s="20"/>
      <c r="Y24" s="37">
        <v>-2250000</v>
      </c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-15235629</v>
      </c>
      <c r="D28" s="18"/>
      <c r="E28" s="19"/>
      <c r="F28" s="20">
        <v>-13700000</v>
      </c>
      <c r="G28" s="20">
        <v>-2381127</v>
      </c>
      <c r="H28" s="20">
        <v>-4192583</v>
      </c>
      <c r="I28" s="20">
        <v>-89213</v>
      </c>
      <c r="J28" s="20">
        <v>-6662923</v>
      </c>
      <c r="K28" s="20"/>
      <c r="L28" s="20">
        <v>-2414278</v>
      </c>
      <c r="M28" s="20">
        <v>-2297729</v>
      </c>
      <c r="N28" s="20">
        <v>-4712007</v>
      </c>
      <c r="O28" s="20">
        <v>-527677</v>
      </c>
      <c r="P28" s="20">
        <v>-975664</v>
      </c>
      <c r="Q28" s="20">
        <v>-2025248</v>
      </c>
      <c r="R28" s="20">
        <v>-3528589</v>
      </c>
      <c r="S28" s="20"/>
      <c r="T28" s="20"/>
      <c r="U28" s="20"/>
      <c r="V28" s="20"/>
      <c r="W28" s="20">
        <v>-14903519</v>
      </c>
      <c r="X28" s="20">
        <v>-5480000</v>
      </c>
      <c r="Y28" s="20">
        <v>-9423519</v>
      </c>
      <c r="Z28" s="21">
        <v>171.96202554744525</v>
      </c>
      <c r="AA28" s="22">
        <v>-13700000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-18235629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-13700000</v>
      </c>
      <c r="G30" s="28">
        <f t="shared" si="1"/>
        <v>-3131127</v>
      </c>
      <c r="H30" s="28">
        <f t="shared" si="1"/>
        <v>-4192583</v>
      </c>
      <c r="I30" s="28">
        <f t="shared" si="1"/>
        <v>-89213</v>
      </c>
      <c r="J30" s="28">
        <f t="shared" si="1"/>
        <v>-7412923</v>
      </c>
      <c r="K30" s="28">
        <f t="shared" si="1"/>
        <v>0</v>
      </c>
      <c r="L30" s="28">
        <f t="shared" si="1"/>
        <v>-2414278</v>
      </c>
      <c r="M30" s="28">
        <f t="shared" si="1"/>
        <v>-3047729</v>
      </c>
      <c r="N30" s="28">
        <f t="shared" si="1"/>
        <v>-5462007</v>
      </c>
      <c r="O30" s="28">
        <f t="shared" si="1"/>
        <v>-527677</v>
      </c>
      <c r="P30" s="28">
        <f t="shared" si="1"/>
        <v>-975664</v>
      </c>
      <c r="Q30" s="28">
        <f t="shared" si="1"/>
        <v>-2775248</v>
      </c>
      <c r="R30" s="28">
        <f t="shared" si="1"/>
        <v>-4278589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-17153519</v>
      </c>
      <c r="X30" s="28">
        <f t="shared" si="1"/>
        <v>-5480000</v>
      </c>
      <c r="Y30" s="28">
        <f t="shared" si="1"/>
        <v>-11673519</v>
      </c>
      <c r="Z30" s="29">
        <f>+IF(X30&lt;&gt;0,+(Y30/X30)*100,0)</f>
        <v>213.02041970802921</v>
      </c>
      <c r="AA30" s="30">
        <f>SUM(AA21:AA29)</f>
        <v>-13700000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-29702028</v>
      </c>
      <c r="D41" s="32">
        <f>+D17+D30+D39</f>
        <v>0</v>
      </c>
      <c r="E41" s="33">
        <f t="shared" si="3"/>
        <v>8187264</v>
      </c>
      <c r="F41" s="34">
        <f t="shared" si="3"/>
        <v>27104264</v>
      </c>
      <c r="G41" s="34">
        <f t="shared" si="3"/>
        <v>-46811653</v>
      </c>
      <c r="H41" s="34">
        <f t="shared" si="3"/>
        <v>12018127</v>
      </c>
      <c r="I41" s="34">
        <f t="shared" si="3"/>
        <v>19477799</v>
      </c>
      <c r="J41" s="34">
        <f t="shared" si="3"/>
        <v>-15315727</v>
      </c>
      <c r="K41" s="34">
        <f t="shared" si="3"/>
        <v>9697564</v>
      </c>
      <c r="L41" s="34">
        <f t="shared" si="3"/>
        <v>8362611</v>
      </c>
      <c r="M41" s="34">
        <f t="shared" si="3"/>
        <v>-20602793</v>
      </c>
      <c r="N41" s="34">
        <f t="shared" si="3"/>
        <v>-2542618</v>
      </c>
      <c r="O41" s="34">
        <f t="shared" si="3"/>
        <v>709389</v>
      </c>
      <c r="P41" s="34">
        <f t="shared" si="3"/>
        <v>7568752</v>
      </c>
      <c r="Q41" s="34">
        <f t="shared" si="3"/>
        <v>-49749133</v>
      </c>
      <c r="R41" s="34">
        <f t="shared" si="3"/>
        <v>-41470992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-59329337</v>
      </c>
      <c r="X41" s="34">
        <f t="shared" si="3"/>
        <v>13707257</v>
      </c>
      <c r="Y41" s="34">
        <f t="shared" si="3"/>
        <v>-73036594</v>
      </c>
      <c r="Z41" s="35">
        <f>+IF(X41&lt;&gt;0,+(Y41/X41)*100,0)</f>
        <v>-532.83157965156704</v>
      </c>
      <c r="AA41" s="36">
        <f>+AA17+AA30+AA39</f>
        <v>27104264</v>
      </c>
    </row>
    <row r="42" spans="1:27" x14ac:dyDescent="0.25">
      <c r="A42" s="23" t="s">
        <v>63</v>
      </c>
      <c r="B42" s="17" t="s">
        <v>64</v>
      </c>
      <c r="C42" s="32">
        <v>971864653</v>
      </c>
      <c r="D42" s="32"/>
      <c r="E42" s="33">
        <v>971864653</v>
      </c>
      <c r="F42" s="34">
        <v>971864653</v>
      </c>
      <c r="G42" s="34">
        <v>968694216</v>
      </c>
      <c r="H42" s="34">
        <f>+G43+H60</f>
        <v>921882563</v>
      </c>
      <c r="I42" s="34">
        <f>+H43+I60</f>
        <v>933900690</v>
      </c>
      <c r="J42" s="34">
        <f>+G42</f>
        <v>968694216</v>
      </c>
      <c r="K42" s="34">
        <f>+I43+K60</f>
        <v>953378489</v>
      </c>
      <c r="L42" s="34">
        <f>+K43+L60</f>
        <v>963099442</v>
      </c>
      <c r="M42" s="34">
        <f>+L43+M60</f>
        <v>971462053</v>
      </c>
      <c r="N42" s="34">
        <f>+K42</f>
        <v>953378489</v>
      </c>
      <c r="O42" s="34">
        <f>+M43+O60</f>
        <v>950859260</v>
      </c>
      <c r="P42" s="34">
        <f>+O43+P60</f>
        <v>951568649</v>
      </c>
      <c r="Q42" s="34">
        <f>+P43+Q60</f>
        <v>959137401</v>
      </c>
      <c r="R42" s="34">
        <f>+O42</f>
        <v>950859260</v>
      </c>
      <c r="S42" s="34">
        <f>+Q43+S60</f>
        <v>909388268</v>
      </c>
      <c r="T42" s="34">
        <f>+S43+T60</f>
        <v>909388268</v>
      </c>
      <c r="U42" s="34">
        <f>+T43+U60</f>
        <v>909388268</v>
      </c>
      <c r="V42" s="34">
        <f>+S42</f>
        <v>909388268</v>
      </c>
      <c r="W42" s="34">
        <f>+G42</f>
        <v>968694216</v>
      </c>
      <c r="X42" s="34">
        <v>971864653</v>
      </c>
      <c r="Y42" s="34">
        <f>+W42-X42</f>
        <v>-3170437</v>
      </c>
      <c r="Z42" s="35">
        <f>+IF(X42&lt;&gt;0,+(Y42/X42)*100,0)</f>
        <v>-0.32622207117146795</v>
      </c>
      <c r="AA42" s="36">
        <v>971864653</v>
      </c>
    </row>
    <row r="43" spans="1:27" x14ac:dyDescent="0.25">
      <c r="A43" s="42" t="s">
        <v>65</v>
      </c>
      <c r="B43" s="43" t="s">
        <v>64</v>
      </c>
      <c r="C43" s="44">
        <f>+C41+C42</f>
        <v>942162625</v>
      </c>
      <c r="D43" s="44">
        <f t="shared" ref="D43:AA43" si="4">+D41+D42</f>
        <v>0</v>
      </c>
      <c r="E43" s="45">
        <f t="shared" si="4"/>
        <v>980051917</v>
      </c>
      <c r="F43" s="46">
        <f t="shared" si="4"/>
        <v>998968917</v>
      </c>
      <c r="G43" s="46">
        <f t="shared" si="4"/>
        <v>921882563</v>
      </c>
      <c r="H43" s="46">
        <f t="shared" si="4"/>
        <v>933900690</v>
      </c>
      <c r="I43" s="46">
        <f t="shared" si="4"/>
        <v>953378489</v>
      </c>
      <c r="J43" s="46">
        <f>+I43</f>
        <v>953378489</v>
      </c>
      <c r="K43" s="46">
        <f t="shared" si="4"/>
        <v>963076053</v>
      </c>
      <c r="L43" s="46">
        <f t="shared" si="4"/>
        <v>971462053</v>
      </c>
      <c r="M43" s="46">
        <f t="shared" si="4"/>
        <v>950859260</v>
      </c>
      <c r="N43" s="46">
        <f>+M43</f>
        <v>950859260</v>
      </c>
      <c r="O43" s="46">
        <f t="shared" si="4"/>
        <v>951568649</v>
      </c>
      <c r="P43" s="46">
        <f t="shared" si="4"/>
        <v>959137401</v>
      </c>
      <c r="Q43" s="46">
        <f t="shared" si="4"/>
        <v>909388268</v>
      </c>
      <c r="R43" s="46">
        <f>+Q43</f>
        <v>909388268</v>
      </c>
      <c r="S43" s="46">
        <f t="shared" si="4"/>
        <v>909388268</v>
      </c>
      <c r="T43" s="46">
        <f t="shared" si="4"/>
        <v>909388268</v>
      </c>
      <c r="U43" s="46">
        <f t="shared" si="4"/>
        <v>909388268</v>
      </c>
      <c r="V43" s="46">
        <f>+U43</f>
        <v>909388268</v>
      </c>
      <c r="W43" s="46">
        <f>+V43</f>
        <v>909388268</v>
      </c>
      <c r="X43" s="46">
        <f t="shared" si="4"/>
        <v>985571910</v>
      </c>
      <c r="Y43" s="46">
        <f t="shared" si="4"/>
        <v>-76207031</v>
      </c>
      <c r="Z43" s="47">
        <f>+IF(X43&lt;&gt;0,+(Y43/X43)*100,0)</f>
        <v>-7.7322649140842499</v>
      </c>
      <c r="AA43" s="48">
        <f t="shared" si="4"/>
        <v>998968917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968694216</v>
      </c>
      <c r="J60">
        <v>968694216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637610105</v>
      </c>
      <c r="G7" s="20">
        <v>40180747</v>
      </c>
      <c r="H7" s="20">
        <v>40993008</v>
      </c>
      <c r="I7" s="20">
        <v>44791666</v>
      </c>
      <c r="J7" s="20">
        <v>125965421</v>
      </c>
      <c r="K7" s="20">
        <v>46153775</v>
      </c>
      <c r="L7" s="20">
        <v>43697486</v>
      </c>
      <c r="M7" s="20">
        <v>47385478</v>
      </c>
      <c r="N7" s="20">
        <v>137236739</v>
      </c>
      <c r="O7" s="20">
        <v>40704706</v>
      </c>
      <c r="P7" s="20">
        <v>49238585</v>
      </c>
      <c r="Q7" s="20">
        <v>40478937</v>
      </c>
      <c r="R7" s="20">
        <v>130422228</v>
      </c>
      <c r="S7" s="20"/>
      <c r="T7" s="20"/>
      <c r="U7" s="20"/>
      <c r="V7" s="20"/>
      <c r="W7" s="20">
        <v>393624388</v>
      </c>
      <c r="X7" s="20">
        <v>452476705</v>
      </c>
      <c r="Y7" s="20">
        <v>-58852317</v>
      </c>
      <c r="Z7" s="21">
        <v>-13.006706499951196</v>
      </c>
      <c r="AA7" s="22">
        <v>637610105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15180996</v>
      </c>
      <c r="F10" s="20">
        <v>19725500</v>
      </c>
      <c r="G10" s="20"/>
      <c r="H10" s="20"/>
      <c r="I10" s="20"/>
      <c r="J10" s="20"/>
      <c r="K10" s="20"/>
      <c r="L10" s="20">
        <v>3036000</v>
      </c>
      <c r="M10" s="20"/>
      <c r="N10" s="20">
        <v>3036000</v>
      </c>
      <c r="O10" s="20"/>
      <c r="P10" s="20"/>
      <c r="Q10" s="20">
        <v>6814000</v>
      </c>
      <c r="R10" s="20">
        <v>6814000</v>
      </c>
      <c r="S10" s="20"/>
      <c r="T10" s="20"/>
      <c r="U10" s="20"/>
      <c r="V10" s="20"/>
      <c r="W10" s="20">
        <v>9850000</v>
      </c>
      <c r="X10" s="20">
        <v>13203549</v>
      </c>
      <c r="Y10" s="20">
        <v>-3353549</v>
      </c>
      <c r="Z10" s="21">
        <v>-25.398845416486125</v>
      </c>
      <c r="AA10" s="22">
        <v>19725500</v>
      </c>
    </row>
    <row r="11" spans="1:27" x14ac:dyDescent="0.25">
      <c r="A11" s="23" t="s">
        <v>40</v>
      </c>
      <c r="B11" s="17" t="s">
        <v>32</v>
      </c>
      <c r="C11" s="18">
        <v>53595018</v>
      </c>
      <c r="D11" s="18"/>
      <c r="E11" s="19">
        <v>7114668</v>
      </c>
      <c r="F11" s="20">
        <v>83132252</v>
      </c>
      <c r="G11" s="20">
        <v>649569</v>
      </c>
      <c r="H11" s="20">
        <v>10634977</v>
      </c>
      <c r="I11" s="20">
        <v>20491924</v>
      </c>
      <c r="J11" s="20">
        <v>31776470</v>
      </c>
      <c r="K11" s="20">
        <v>1504760</v>
      </c>
      <c r="L11" s="20">
        <v>19828089</v>
      </c>
      <c r="M11" s="20">
        <v>1207889</v>
      </c>
      <c r="N11" s="20">
        <v>22540738</v>
      </c>
      <c r="O11" s="20">
        <v>11401605</v>
      </c>
      <c r="P11" s="20">
        <v>20155901</v>
      </c>
      <c r="Q11" s="20">
        <v>940706</v>
      </c>
      <c r="R11" s="20">
        <v>32498212</v>
      </c>
      <c r="S11" s="20"/>
      <c r="T11" s="20"/>
      <c r="U11" s="20"/>
      <c r="V11" s="20"/>
      <c r="W11" s="20">
        <v>86815420</v>
      </c>
      <c r="X11" s="20">
        <v>35743031</v>
      </c>
      <c r="Y11" s="20">
        <v>51072389</v>
      </c>
      <c r="Z11" s="21">
        <v>142.88768347597608</v>
      </c>
      <c r="AA11" s="22">
        <v>83132252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-556993026</v>
      </c>
      <c r="D14" s="18"/>
      <c r="E14" s="19">
        <v>-505574784</v>
      </c>
      <c r="F14" s="20">
        <v>-582559517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>
        <v>-32123655</v>
      </c>
      <c r="L14" s="20">
        <v>-30821123</v>
      </c>
      <c r="M14" s="20">
        <v>-15908367</v>
      </c>
      <c r="N14" s="20">
        <v>-78853145</v>
      </c>
      <c r="O14" s="20">
        <v>-125331318</v>
      </c>
      <c r="P14" s="20">
        <v>-46876910</v>
      </c>
      <c r="Q14" s="20">
        <v>-78448578</v>
      </c>
      <c r="R14" s="20">
        <v>-250656806</v>
      </c>
      <c r="S14" s="20"/>
      <c r="T14" s="20"/>
      <c r="U14" s="20"/>
      <c r="V14" s="20"/>
      <c r="W14" s="20">
        <v>-488826177</v>
      </c>
      <c r="X14" s="20">
        <v>-409974982</v>
      </c>
      <c r="Y14" s="20">
        <v>-78851195</v>
      </c>
      <c r="Z14" s="21">
        <v>19.233172379284351</v>
      </c>
      <c r="AA14" s="22">
        <v>-582559517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157908340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15534880</v>
      </c>
      <c r="L17" s="28">
        <f t="shared" si="0"/>
        <v>35740452</v>
      </c>
      <c r="M17" s="28">
        <f t="shared" si="0"/>
        <v>32685000</v>
      </c>
      <c r="N17" s="28">
        <f t="shared" si="0"/>
        <v>83960332</v>
      </c>
      <c r="O17" s="28">
        <f t="shared" si="0"/>
        <v>-73225007</v>
      </c>
      <c r="P17" s="28">
        <f t="shared" si="0"/>
        <v>22517576</v>
      </c>
      <c r="Q17" s="28">
        <f t="shared" si="0"/>
        <v>-30214935</v>
      </c>
      <c r="R17" s="28">
        <f t="shared" si="0"/>
        <v>-80922366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1463631</v>
      </c>
      <c r="X17" s="28">
        <f t="shared" si="0"/>
        <v>91448303</v>
      </c>
      <c r="Y17" s="28">
        <f t="shared" si="0"/>
        <v>-89984672</v>
      </c>
      <c r="Z17" s="29">
        <f>+IF(X17&lt;&gt;0,+(Y17/X17)*100,0)</f>
        <v>-98.399499004371904</v>
      </c>
      <c r="AA17" s="30">
        <f>SUM(AA6:AA16)</f>
        <v>157908340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-37277490</v>
      </c>
      <c r="D28" s="18"/>
      <c r="E28" s="19">
        <v>-57231012</v>
      </c>
      <c r="F28" s="20">
        <v>-51155897</v>
      </c>
      <c r="G28" s="20">
        <v>-3287713</v>
      </c>
      <c r="H28" s="20">
        <v>-324119</v>
      </c>
      <c r="I28" s="20">
        <v>-4048277</v>
      </c>
      <c r="J28" s="20">
        <v>-7660109</v>
      </c>
      <c r="K28" s="20">
        <v>-165868</v>
      </c>
      <c r="L28" s="20">
        <v>-1843290</v>
      </c>
      <c r="M28" s="20">
        <v>-8324855</v>
      </c>
      <c r="N28" s="20">
        <v>-10334013</v>
      </c>
      <c r="O28" s="20">
        <v>-234277</v>
      </c>
      <c r="P28" s="20">
        <v>-597370</v>
      </c>
      <c r="Q28" s="20">
        <v>-3491138</v>
      </c>
      <c r="R28" s="20">
        <v>-4322785</v>
      </c>
      <c r="S28" s="20"/>
      <c r="T28" s="20"/>
      <c r="U28" s="20"/>
      <c r="V28" s="20"/>
      <c r="W28" s="20">
        <v>-22316907</v>
      </c>
      <c r="X28" s="20">
        <v>-40493213</v>
      </c>
      <c r="Y28" s="20">
        <v>18176306</v>
      </c>
      <c r="Z28" s="21">
        <v>-44.887290124396898</v>
      </c>
      <c r="AA28" s="22">
        <v>-51155897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-37277490</v>
      </c>
      <c r="D30" s="26">
        <f t="shared" ref="D30:Y30" si="1">SUM(D21:D29)</f>
        <v>0</v>
      </c>
      <c r="E30" s="27">
        <f t="shared" si="1"/>
        <v>-57231012</v>
      </c>
      <c r="F30" s="28">
        <f t="shared" si="1"/>
        <v>-51155897</v>
      </c>
      <c r="G30" s="28">
        <f t="shared" si="1"/>
        <v>-3287713</v>
      </c>
      <c r="H30" s="28">
        <f t="shared" si="1"/>
        <v>-324119</v>
      </c>
      <c r="I30" s="28">
        <f t="shared" si="1"/>
        <v>-4048277</v>
      </c>
      <c r="J30" s="28">
        <f t="shared" si="1"/>
        <v>-7660109</v>
      </c>
      <c r="K30" s="28">
        <f t="shared" si="1"/>
        <v>-165868</v>
      </c>
      <c r="L30" s="28">
        <f t="shared" si="1"/>
        <v>-1843290</v>
      </c>
      <c r="M30" s="28">
        <f t="shared" si="1"/>
        <v>-8324855</v>
      </c>
      <c r="N30" s="28">
        <f t="shared" si="1"/>
        <v>-10334013</v>
      </c>
      <c r="O30" s="28">
        <f t="shared" si="1"/>
        <v>-234277</v>
      </c>
      <c r="P30" s="28">
        <f t="shared" si="1"/>
        <v>-597370</v>
      </c>
      <c r="Q30" s="28">
        <f t="shared" si="1"/>
        <v>-3491138</v>
      </c>
      <c r="R30" s="28">
        <f t="shared" si="1"/>
        <v>-4322785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-22316907</v>
      </c>
      <c r="X30" s="28">
        <f t="shared" si="1"/>
        <v>-40493213</v>
      </c>
      <c r="Y30" s="28">
        <f t="shared" si="1"/>
        <v>18176306</v>
      </c>
      <c r="Z30" s="29">
        <f>+IF(X30&lt;&gt;0,+(Y30/X30)*100,0)</f>
        <v>-44.887290124396898</v>
      </c>
      <c r="AA30" s="30">
        <f>SUM(AA21:AA29)</f>
        <v>-51155897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-40355036</v>
      </c>
      <c r="D41" s="32">
        <f>+D17+D30+D39</f>
        <v>0</v>
      </c>
      <c r="E41" s="33">
        <f t="shared" si="3"/>
        <v>23583168</v>
      </c>
      <c r="F41" s="34">
        <f t="shared" si="3"/>
        <v>106752443</v>
      </c>
      <c r="G41" s="34">
        <f t="shared" si="3"/>
        <v>7331178</v>
      </c>
      <c r="H41" s="34">
        <f t="shared" si="3"/>
        <v>33579496</v>
      </c>
      <c r="I41" s="34">
        <f t="shared" si="3"/>
        <v>-50145118</v>
      </c>
      <c r="J41" s="34">
        <f t="shared" si="3"/>
        <v>-9234444</v>
      </c>
      <c r="K41" s="34">
        <f t="shared" si="3"/>
        <v>15369012</v>
      </c>
      <c r="L41" s="34">
        <f t="shared" si="3"/>
        <v>33897162</v>
      </c>
      <c r="M41" s="34">
        <f t="shared" si="3"/>
        <v>24360145</v>
      </c>
      <c r="N41" s="34">
        <f t="shared" si="3"/>
        <v>73626319</v>
      </c>
      <c r="O41" s="34">
        <f t="shared" si="3"/>
        <v>-73459284</v>
      </c>
      <c r="P41" s="34">
        <f t="shared" si="3"/>
        <v>21920206</v>
      </c>
      <c r="Q41" s="34">
        <f t="shared" si="3"/>
        <v>-33706073</v>
      </c>
      <c r="R41" s="34">
        <f t="shared" si="3"/>
        <v>-85245151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-20853276</v>
      </c>
      <c r="X41" s="34">
        <f t="shared" si="3"/>
        <v>50955090</v>
      </c>
      <c r="Y41" s="34">
        <f t="shared" si="3"/>
        <v>-71808366</v>
      </c>
      <c r="Z41" s="35">
        <f>+IF(X41&lt;&gt;0,+(Y41/X41)*100,0)</f>
        <v>-140.92481438066343</v>
      </c>
      <c r="AA41" s="36">
        <f>+AA17+AA30+AA39</f>
        <v>106752443</v>
      </c>
    </row>
    <row r="42" spans="1:27" x14ac:dyDescent="0.25">
      <c r="A42" s="23" t="s">
        <v>63</v>
      </c>
      <c r="B42" s="17" t="s">
        <v>64</v>
      </c>
      <c r="C42" s="32">
        <v>106068482</v>
      </c>
      <c r="D42" s="32"/>
      <c r="E42" s="33"/>
      <c r="F42" s="34"/>
      <c r="G42" s="34">
        <v>137328115</v>
      </c>
      <c r="H42" s="34">
        <f>+G43+H60</f>
        <v>144659293</v>
      </c>
      <c r="I42" s="34">
        <f>+H43+I60</f>
        <v>178238789</v>
      </c>
      <c r="J42" s="34">
        <f>+G42</f>
        <v>137328115</v>
      </c>
      <c r="K42" s="34">
        <f>+I43+K60</f>
        <v>128093671</v>
      </c>
      <c r="L42" s="34">
        <f>+K43+L60</f>
        <v>143462683</v>
      </c>
      <c r="M42" s="34">
        <f>+L43+M60</f>
        <v>177359845</v>
      </c>
      <c r="N42" s="34">
        <f>+K42</f>
        <v>128093671</v>
      </c>
      <c r="O42" s="34">
        <f>+M43+O60</f>
        <v>201719990</v>
      </c>
      <c r="P42" s="34">
        <f>+O43+P60</f>
        <v>128260706</v>
      </c>
      <c r="Q42" s="34">
        <f>+P43+Q60</f>
        <v>150180912</v>
      </c>
      <c r="R42" s="34">
        <f>+O42</f>
        <v>201719990</v>
      </c>
      <c r="S42" s="34">
        <f>+Q43+S60</f>
        <v>116474839</v>
      </c>
      <c r="T42" s="34">
        <f>+S43+T60</f>
        <v>116474839</v>
      </c>
      <c r="U42" s="34">
        <f>+T43+U60</f>
        <v>116474839</v>
      </c>
      <c r="V42" s="34">
        <f>+S42</f>
        <v>116474839</v>
      </c>
      <c r="W42" s="34">
        <f>+G42</f>
        <v>137328115</v>
      </c>
      <c r="X42" s="34"/>
      <c r="Y42" s="34">
        <f>+W42-X42</f>
        <v>137328115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65713446</v>
      </c>
      <c r="D43" s="44">
        <f t="shared" ref="D43:AA43" si="4">+D41+D42</f>
        <v>0</v>
      </c>
      <c r="E43" s="45">
        <f t="shared" si="4"/>
        <v>23583168</v>
      </c>
      <c r="F43" s="46">
        <f t="shared" si="4"/>
        <v>106752443</v>
      </c>
      <c r="G43" s="46">
        <f t="shared" si="4"/>
        <v>144659293</v>
      </c>
      <c r="H43" s="46">
        <f t="shared" si="4"/>
        <v>178238789</v>
      </c>
      <c r="I43" s="46">
        <f t="shared" si="4"/>
        <v>128093671</v>
      </c>
      <c r="J43" s="46">
        <f>+I43</f>
        <v>128093671</v>
      </c>
      <c r="K43" s="46">
        <f t="shared" si="4"/>
        <v>143462683</v>
      </c>
      <c r="L43" s="46">
        <f t="shared" si="4"/>
        <v>177359845</v>
      </c>
      <c r="M43" s="46">
        <f t="shared" si="4"/>
        <v>201719990</v>
      </c>
      <c r="N43" s="46">
        <f>+M43</f>
        <v>201719990</v>
      </c>
      <c r="O43" s="46">
        <f t="shared" si="4"/>
        <v>128260706</v>
      </c>
      <c r="P43" s="46">
        <f t="shared" si="4"/>
        <v>150180912</v>
      </c>
      <c r="Q43" s="46">
        <f t="shared" si="4"/>
        <v>116474839</v>
      </c>
      <c r="R43" s="46">
        <f>+Q43</f>
        <v>116474839</v>
      </c>
      <c r="S43" s="46">
        <f t="shared" si="4"/>
        <v>116474839</v>
      </c>
      <c r="T43" s="46">
        <f t="shared" si="4"/>
        <v>116474839</v>
      </c>
      <c r="U43" s="46">
        <f t="shared" si="4"/>
        <v>116474839</v>
      </c>
      <c r="V43" s="46">
        <f>+U43</f>
        <v>116474839</v>
      </c>
      <c r="W43" s="46">
        <f>+V43</f>
        <v>116474839</v>
      </c>
      <c r="X43" s="46">
        <f t="shared" si="4"/>
        <v>50955090</v>
      </c>
      <c r="Y43" s="46">
        <f t="shared" si="4"/>
        <v>65519749</v>
      </c>
      <c r="Z43" s="47">
        <f>+IF(X43&lt;&gt;0,+(Y43/X43)*100,0)</f>
        <v>128.5833250417181</v>
      </c>
      <c r="AA43" s="48">
        <f t="shared" si="4"/>
        <v>106752443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>
        <v>1923000</v>
      </c>
      <c r="P10" s="20">
        <v>7690000</v>
      </c>
      <c r="Q10" s="20"/>
      <c r="R10" s="20">
        <v>9613000</v>
      </c>
      <c r="S10" s="20"/>
      <c r="T10" s="20"/>
      <c r="U10" s="20"/>
      <c r="V10" s="20"/>
      <c r="W10" s="20">
        <v>9613000</v>
      </c>
      <c r="X10" s="20">
        <v>9612996</v>
      </c>
      <c r="Y10" s="20">
        <v>4</v>
      </c>
      <c r="Z10" s="21"/>
      <c r="AA10" s="22">
        <v>9613000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-26492768</v>
      </c>
      <c r="D14" s="18"/>
      <c r="E14" s="19">
        <v>-6943266</v>
      </c>
      <c r="F14" s="20">
        <v>-17257730</v>
      </c>
      <c r="G14" s="20">
        <v>-5320757</v>
      </c>
      <c r="H14" s="20">
        <v>-992813</v>
      </c>
      <c r="I14" s="20">
        <v>-5446063</v>
      </c>
      <c r="J14" s="20">
        <v>-11759633</v>
      </c>
      <c r="K14" s="20">
        <v>-2011594</v>
      </c>
      <c r="L14" s="20">
        <v>-4578614</v>
      </c>
      <c r="M14" s="20">
        <v>-2772928</v>
      </c>
      <c r="N14" s="20">
        <v>-9363136</v>
      </c>
      <c r="O14" s="20">
        <v>-1962454</v>
      </c>
      <c r="P14" s="20">
        <v>-1384644</v>
      </c>
      <c r="Q14" s="20">
        <v>-8786569</v>
      </c>
      <c r="R14" s="20">
        <v>-12133667</v>
      </c>
      <c r="S14" s="20"/>
      <c r="T14" s="20"/>
      <c r="U14" s="20"/>
      <c r="V14" s="20"/>
      <c r="W14" s="20">
        <v>-33256436</v>
      </c>
      <c r="X14" s="20">
        <v>-7786070</v>
      </c>
      <c r="Y14" s="20">
        <v>-25470366</v>
      </c>
      <c r="Z14" s="21">
        <v>327.12736977705055</v>
      </c>
      <c r="AA14" s="22">
        <v>-17257730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-10382284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-7676713</v>
      </c>
      <c r="Y16" s="20">
        <v>7676713</v>
      </c>
      <c r="Z16" s="21">
        <v>-100</v>
      </c>
      <c r="AA16" s="22">
        <v>-10382284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-18027014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-2011594</v>
      </c>
      <c r="L17" s="28">
        <f t="shared" si="0"/>
        <v>-4578614</v>
      </c>
      <c r="M17" s="28">
        <f t="shared" si="0"/>
        <v>-2772928</v>
      </c>
      <c r="N17" s="28">
        <f t="shared" si="0"/>
        <v>-9363136</v>
      </c>
      <c r="O17" s="28">
        <f t="shared" si="0"/>
        <v>-39454</v>
      </c>
      <c r="P17" s="28">
        <f t="shared" si="0"/>
        <v>6305356</v>
      </c>
      <c r="Q17" s="28">
        <f t="shared" si="0"/>
        <v>-8786569</v>
      </c>
      <c r="R17" s="28">
        <f t="shared" si="0"/>
        <v>-2520667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-23643436</v>
      </c>
      <c r="X17" s="28">
        <f t="shared" si="0"/>
        <v>-5849787</v>
      </c>
      <c r="Y17" s="28">
        <f t="shared" si="0"/>
        <v>-17793649</v>
      </c>
      <c r="Z17" s="29">
        <f>+IF(X17&lt;&gt;0,+(Y17/X17)*100,0)</f>
        <v>304.17601529765102</v>
      </c>
      <c r="AA17" s="30">
        <f>SUM(AA6:AA16)</f>
        <v>-18027014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-20066004</v>
      </c>
      <c r="D28" s="18"/>
      <c r="E28" s="19">
        <v>-9613000</v>
      </c>
      <c r="F28" s="20">
        <v>-9613000</v>
      </c>
      <c r="G28" s="20"/>
      <c r="H28" s="20"/>
      <c r="I28" s="20">
        <v>-429155</v>
      </c>
      <c r="J28" s="20">
        <v>-429155</v>
      </c>
      <c r="K28" s="20">
        <v>-811898</v>
      </c>
      <c r="L28" s="20"/>
      <c r="M28" s="20">
        <v>-2148335</v>
      </c>
      <c r="N28" s="20">
        <v>-2960233</v>
      </c>
      <c r="O28" s="20"/>
      <c r="P28" s="20">
        <v>-1340057</v>
      </c>
      <c r="Q28" s="20"/>
      <c r="R28" s="20">
        <v>-1340057</v>
      </c>
      <c r="S28" s="20"/>
      <c r="T28" s="20"/>
      <c r="U28" s="20"/>
      <c r="V28" s="20"/>
      <c r="W28" s="20">
        <v>-4729445</v>
      </c>
      <c r="X28" s="20">
        <v>-7209747</v>
      </c>
      <c r="Y28" s="20">
        <v>2480302</v>
      </c>
      <c r="Z28" s="21">
        <v>-34.402067090565033</v>
      </c>
      <c r="AA28" s="22">
        <v>-9613000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-20066004</v>
      </c>
      <c r="D30" s="26">
        <f t="shared" ref="D30:Y30" si="1">SUM(D21:D29)</f>
        <v>0</v>
      </c>
      <c r="E30" s="27">
        <f t="shared" si="1"/>
        <v>-9613000</v>
      </c>
      <c r="F30" s="28">
        <f t="shared" si="1"/>
        <v>-9613000</v>
      </c>
      <c r="G30" s="28">
        <f t="shared" si="1"/>
        <v>0</v>
      </c>
      <c r="H30" s="28">
        <f t="shared" si="1"/>
        <v>0</v>
      </c>
      <c r="I30" s="28">
        <f t="shared" si="1"/>
        <v>-429155</v>
      </c>
      <c r="J30" s="28">
        <f t="shared" si="1"/>
        <v>-429155</v>
      </c>
      <c r="K30" s="28">
        <f t="shared" si="1"/>
        <v>-811898</v>
      </c>
      <c r="L30" s="28">
        <f t="shared" si="1"/>
        <v>0</v>
      </c>
      <c r="M30" s="28">
        <f t="shared" si="1"/>
        <v>-2148335</v>
      </c>
      <c r="N30" s="28">
        <f t="shared" si="1"/>
        <v>-2960233</v>
      </c>
      <c r="O30" s="28">
        <f t="shared" si="1"/>
        <v>0</v>
      </c>
      <c r="P30" s="28">
        <f t="shared" si="1"/>
        <v>-1340057</v>
      </c>
      <c r="Q30" s="28">
        <f t="shared" si="1"/>
        <v>0</v>
      </c>
      <c r="R30" s="28">
        <f t="shared" si="1"/>
        <v>-1340057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-4729445</v>
      </c>
      <c r="X30" s="28">
        <f t="shared" si="1"/>
        <v>-7209747</v>
      </c>
      <c r="Y30" s="28">
        <f t="shared" si="1"/>
        <v>2480302</v>
      </c>
      <c r="Z30" s="29">
        <f>+IF(X30&lt;&gt;0,+(Y30/X30)*100,0)</f>
        <v>-34.402067090565033</v>
      </c>
      <c r="AA30" s="30">
        <f>SUM(AA21:AA29)</f>
        <v>-9613000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-27453772</v>
      </c>
      <c r="D41" s="32">
        <f>+D17+D30+D39</f>
        <v>0</v>
      </c>
      <c r="E41" s="33">
        <f t="shared" si="3"/>
        <v>-6943266</v>
      </c>
      <c r="F41" s="34">
        <f t="shared" si="3"/>
        <v>-27640014</v>
      </c>
      <c r="G41" s="34">
        <f t="shared" si="3"/>
        <v>-5320757</v>
      </c>
      <c r="H41" s="34">
        <f t="shared" si="3"/>
        <v>-992813</v>
      </c>
      <c r="I41" s="34">
        <f t="shared" si="3"/>
        <v>-5875218</v>
      </c>
      <c r="J41" s="34">
        <f t="shared" si="3"/>
        <v>-12188788</v>
      </c>
      <c r="K41" s="34">
        <f t="shared" si="3"/>
        <v>-2823492</v>
      </c>
      <c r="L41" s="34">
        <f t="shared" si="3"/>
        <v>-4578614</v>
      </c>
      <c r="M41" s="34">
        <f t="shared" si="3"/>
        <v>-4921263</v>
      </c>
      <c r="N41" s="34">
        <f t="shared" si="3"/>
        <v>-12323369</v>
      </c>
      <c r="O41" s="34">
        <f t="shared" si="3"/>
        <v>-39454</v>
      </c>
      <c r="P41" s="34">
        <f t="shared" si="3"/>
        <v>4965299</v>
      </c>
      <c r="Q41" s="34">
        <f t="shared" si="3"/>
        <v>-8786569</v>
      </c>
      <c r="R41" s="34">
        <f t="shared" si="3"/>
        <v>-3860724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-28372881</v>
      </c>
      <c r="X41" s="34">
        <f t="shared" si="3"/>
        <v>-13059534</v>
      </c>
      <c r="Y41" s="34">
        <f t="shared" si="3"/>
        <v>-15313347</v>
      </c>
      <c r="Z41" s="35">
        <f>+IF(X41&lt;&gt;0,+(Y41/X41)*100,0)</f>
        <v>117.25798945046584</v>
      </c>
      <c r="AA41" s="36">
        <f>+AA17+AA30+AA39</f>
        <v>-27640014</v>
      </c>
    </row>
    <row r="42" spans="1:27" x14ac:dyDescent="0.25">
      <c r="A42" s="23" t="s">
        <v>63</v>
      </c>
      <c r="B42" s="17" t="s">
        <v>64</v>
      </c>
      <c r="C42" s="32">
        <v>-342520733</v>
      </c>
      <c r="D42" s="32"/>
      <c r="E42" s="33"/>
      <c r="F42" s="34"/>
      <c r="G42" s="34">
        <v>-369191932</v>
      </c>
      <c r="H42" s="34">
        <f>+G43+H60</f>
        <v>-374512689</v>
      </c>
      <c r="I42" s="34">
        <f>+H43+I60</f>
        <v>-375505502</v>
      </c>
      <c r="J42" s="34">
        <f>+G42</f>
        <v>-369191932</v>
      </c>
      <c r="K42" s="34">
        <f>+I43+K60</f>
        <v>-381380720</v>
      </c>
      <c r="L42" s="34">
        <f>+K43+L60</f>
        <v>-384204212</v>
      </c>
      <c r="M42" s="34">
        <f>+L43+M60</f>
        <v>-388782826</v>
      </c>
      <c r="N42" s="34">
        <f>+K42</f>
        <v>-381380720</v>
      </c>
      <c r="O42" s="34">
        <f>+M43+O60</f>
        <v>-393704089</v>
      </c>
      <c r="P42" s="34">
        <f>+O43+P60</f>
        <v>-393743543</v>
      </c>
      <c r="Q42" s="34">
        <f>+P43+Q60</f>
        <v>-388778244</v>
      </c>
      <c r="R42" s="34">
        <f>+O42</f>
        <v>-393704089</v>
      </c>
      <c r="S42" s="34">
        <f>+Q43+S60</f>
        <v>-397564813</v>
      </c>
      <c r="T42" s="34">
        <f>+S43+T60</f>
        <v>-397564813</v>
      </c>
      <c r="U42" s="34">
        <f>+T43+U60</f>
        <v>-397564813</v>
      </c>
      <c r="V42" s="34">
        <f>+S42</f>
        <v>-397564813</v>
      </c>
      <c r="W42" s="34">
        <f>+G42</f>
        <v>-369191932</v>
      </c>
      <c r="X42" s="34"/>
      <c r="Y42" s="34">
        <f>+W42-X42</f>
        <v>-369191932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-369974505</v>
      </c>
      <c r="D43" s="44">
        <f t="shared" ref="D43:AA43" si="4">+D41+D42</f>
        <v>0</v>
      </c>
      <c r="E43" s="45">
        <f t="shared" si="4"/>
        <v>-6943266</v>
      </c>
      <c r="F43" s="46">
        <f t="shared" si="4"/>
        <v>-27640014</v>
      </c>
      <c r="G43" s="46">
        <f t="shared" si="4"/>
        <v>-374512689</v>
      </c>
      <c r="H43" s="46">
        <f t="shared" si="4"/>
        <v>-375505502</v>
      </c>
      <c r="I43" s="46">
        <f t="shared" si="4"/>
        <v>-381380720</v>
      </c>
      <c r="J43" s="46">
        <f>+I43</f>
        <v>-381380720</v>
      </c>
      <c r="K43" s="46">
        <f t="shared" si="4"/>
        <v>-384204212</v>
      </c>
      <c r="L43" s="46">
        <f t="shared" si="4"/>
        <v>-388782826</v>
      </c>
      <c r="M43" s="46">
        <f t="shared" si="4"/>
        <v>-393704089</v>
      </c>
      <c r="N43" s="46">
        <f>+M43</f>
        <v>-393704089</v>
      </c>
      <c r="O43" s="46">
        <f t="shared" si="4"/>
        <v>-393743543</v>
      </c>
      <c r="P43" s="46">
        <f t="shared" si="4"/>
        <v>-388778244</v>
      </c>
      <c r="Q43" s="46">
        <f t="shared" si="4"/>
        <v>-397564813</v>
      </c>
      <c r="R43" s="46">
        <f>+Q43</f>
        <v>-397564813</v>
      </c>
      <c r="S43" s="46">
        <f t="shared" si="4"/>
        <v>-397564813</v>
      </c>
      <c r="T43" s="46">
        <f t="shared" si="4"/>
        <v>-397564813</v>
      </c>
      <c r="U43" s="46">
        <f t="shared" si="4"/>
        <v>-397564813</v>
      </c>
      <c r="V43" s="46">
        <f>+U43</f>
        <v>-397564813</v>
      </c>
      <c r="W43" s="46">
        <f>+V43</f>
        <v>-397564813</v>
      </c>
      <c r="X43" s="46">
        <f t="shared" si="4"/>
        <v>-13059534</v>
      </c>
      <c r="Y43" s="46">
        <f t="shared" si="4"/>
        <v>-384505279</v>
      </c>
      <c r="Z43" s="47">
        <f>+IF(X43&lt;&gt;0,+(Y43/X43)*100,0)</f>
        <v>2944.2496110504403</v>
      </c>
      <c r="AA43" s="48">
        <f t="shared" si="4"/>
        <v>-27640014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>
        <v>-7756653</v>
      </c>
      <c r="L14" s="20">
        <v>-553170</v>
      </c>
      <c r="M14" s="20">
        <v>-10435104</v>
      </c>
      <c r="N14" s="20">
        <v>-18744927</v>
      </c>
      <c r="O14" s="20">
        <v>-210454</v>
      </c>
      <c r="P14" s="20">
        <v>-6148537</v>
      </c>
      <c r="Q14" s="20">
        <v>-10501802</v>
      </c>
      <c r="R14" s="20">
        <v>-16860793</v>
      </c>
      <c r="S14" s="20"/>
      <c r="T14" s="20"/>
      <c r="U14" s="20"/>
      <c r="V14" s="20"/>
      <c r="W14" s="20">
        <v>-56772347</v>
      </c>
      <c r="X14" s="20">
        <v>-50456520</v>
      </c>
      <c r="Y14" s="20">
        <v>-6315827</v>
      </c>
      <c r="Z14" s="21">
        <v>12.517365446527029</v>
      </c>
      <c r="AA14" s="22">
        <v>-67275360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-7756653</v>
      </c>
      <c r="L17" s="28">
        <f t="shared" si="0"/>
        <v>-553170</v>
      </c>
      <c r="M17" s="28">
        <f t="shared" si="0"/>
        <v>-10435104</v>
      </c>
      <c r="N17" s="28">
        <f t="shared" si="0"/>
        <v>-18744927</v>
      </c>
      <c r="O17" s="28">
        <f t="shared" si="0"/>
        <v>-210454</v>
      </c>
      <c r="P17" s="28">
        <f t="shared" si="0"/>
        <v>-6148537</v>
      </c>
      <c r="Q17" s="28">
        <f t="shared" si="0"/>
        <v>-10501802</v>
      </c>
      <c r="R17" s="28">
        <f t="shared" si="0"/>
        <v>-16860793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-56772347</v>
      </c>
      <c r="X17" s="28">
        <f t="shared" si="0"/>
        <v>-50456520</v>
      </c>
      <c r="Y17" s="28">
        <f t="shared" si="0"/>
        <v>-6315827</v>
      </c>
      <c r="Z17" s="29">
        <f>+IF(X17&lt;&gt;0,+(Y17/X17)*100,0)</f>
        <v>12.517365446527029</v>
      </c>
      <c r="AA17" s="30">
        <f>SUM(AA6:AA16)</f>
        <v>-67275360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-86530198</v>
      </c>
      <c r="D41" s="32">
        <f>+D17+D30+D39</f>
        <v>0</v>
      </c>
      <c r="E41" s="33">
        <f t="shared" si="3"/>
        <v>-67275360</v>
      </c>
      <c r="F41" s="34">
        <f t="shared" si="3"/>
        <v>-67275360</v>
      </c>
      <c r="G41" s="34">
        <f t="shared" si="3"/>
        <v>-6648853</v>
      </c>
      <c r="H41" s="34">
        <f t="shared" si="3"/>
        <v>-2539264</v>
      </c>
      <c r="I41" s="34">
        <f t="shared" si="3"/>
        <v>-11978510</v>
      </c>
      <c r="J41" s="34">
        <f t="shared" si="3"/>
        <v>-21166627</v>
      </c>
      <c r="K41" s="34">
        <f t="shared" si="3"/>
        <v>-7756653</v>
      </c>
      <c r="L41" s="34">
        <f t="shared" si="3"/>
        <v>-553170</v>
      </c>
      <c r="M41" s="34">
        <f t="shared" si="3"/>
        <v>-10435104</v>
      </c>
      <c r="N41" s="34">
        <f t="shared" si="3"/>
        <v>-18744927</v>
      </c>
      <c r="O41" s="34">
        <f t="shared" si="3"/>
        <v>-210454</v>
      </c>
      <c r="P41" s="34">
        <f t="shared" si="3"/>
        <v>-6148537</v>
      </c>
      <c r="Q41" s="34">
        <f t="shared" si="3"/>
        <v>-10501802</v>
      </c>
      <c r="R41" s="34">
        <f t="shared" si="3"/>
        <v>-16860793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-56772347</v>
      </c>
      <c r="X41" s="34">
        <f t="shared" si="3"/>
        <v>-50456520</v>
      </c>
      <c r="Y41" s="34">
        <f t="shared" si="3"/>
        <v>-6315827</v>
      </c>
      <c r="Z41" s="35">
        <f>+IF(X41&lt;&gt;0,+(Y41/X41)*100,0)</f>
        <v>12.517365446527029</v>
      </c>
      <c r="AA41" s="36">
        <f>+AA17+AA30+AA39</f>
        <v>-67275360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-6648853</v>
      </c>
      <c r="I42" s="34">
        <f>+H43+I60</f>
        <v>-9188117</v>
      </c>
      <c r="J42" s="34">
        <f>+G42</f>
        <v>0</v>
      </c>
      <c r="K42" s="34">
        <f>+I43+K60</f>
        <v>-21166627</v>
      </c>
      <c r="L42" s="34">
        <f>+K43+L60</f>
        <v>-28923280</v>
      </c>
      <c r="M42" s="34">
        <f>+L43+M60</f>
        <v>-29476450</v>
      </c>
      <c r="N42" s="34">
        <f>+K42</f>
        <v>-21166627</v>
      </c>
      <c r="O42" s="34">
        <f>+M43+O60</f>
        <v>-39911554</v>
      </c>
      <c r="P42" s="34">
        <f>+O43+P60</f>
        <v>-40122008</v>
      </c>
      <c r="Q42" s="34">
        <f>+P43+Q60</f>
        <v>-46270545</v>
      </c>
      <c r="R42" s="34">
        <f>+O42</f>
        <v>-39911554</v>
      </c>
      <c r="S42" s="34">
        <f>+Q43+S60</f>
        <v>-56772347</v>
      </c>
      <c r="T42" s="34">
        <f>+S43+T60</f>
        <v>-56772347</v>
      </c>
      <c r="U42" s="34">
        <f>+T43+U60</f>
        <v>-56772347</v>
      </c>
      <c r="V42" s="34">
        <f>+S42</f>
        <v>-56772347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-86530198</v>
      </c>
      <c r="D43" s="44">
        <f t="shared" ref="D43:AA43" si="4">+D41+D42</f>
        <v>0</v>
      </c>
      <c r="E43" s="45">
        <f t="shared" si="4"/>
        <v>-67275360</v>
      </c>
      <c r="F43" s="46">
        <f t="shared" si="4"/>
        <v>-67275360</v>
      </c>
      <c r="G43" s="46">
        <f t="shared" si="4"/>
        <v>-6648853</v>
      </c>
      <c r="H43" s="46">
        <f t="shared" si="4"/>
        <v>-9188117</v>
      </c>
      <c r="I43" s="46">
        <f t="shared" si="4"/>
        <v>-21166627</v>
      </c>
      <c r="J43" s="46">
        <f>+I43</f>
        <v>-21166627</v>
      </c>
      <c r="K43" s="46">
        <f t="shared" si="4"/>
        <v>-28923280</v>
      </c>
      <c r="L43" s="46">
        <f t="shared" si="4"/>
        <v>-29476450</v>
      </c>
      <c r="M43" s="46">
        <f t="shared" si="4"/>
        <v>-39911554</v>
      </c>
      <c r="N43" s="46">
        <f>+M43</f>
        <v>-39911554</v>
      </c>
      <c r="O43" s="46">
        <f t="shared" si="4"/>
        <v>-40122008</v>
      </c>
      <c r="P43" s="46">
        <f t="shared" si="4"/>
        <v>-46270545</v>
      </c>
      <c r="Q43" s="46">
        <f t="shared" si="4"/>
        <v>-56772347</v>
      </c>
      <c r="R43" s="46">
        <f>+Q43</f>
        <v>-56772347</v>
      </c>
      <c r="S43" s="46">
        <f t="shared" si="4"/>
        <v>-56772347</v>
      </c>
      <c r="T43" s="46">
        <f t="shared" si="4"/>
        <v>-56772347</v>
      </c>
      <c r="U43" s="46">
        <f t="shared" si="4"/>
        <v>-56772347</v>
      </c>
      <c r="V43" s="46">
        <f>+U43</f>
        <v>-56772347</v>
      </c>
      <c r="W43" s="46">
        <f>+V43</f>
        <v>-56772347</v>
      </c>
      <c r="X43" s="46">
        <f t="shared" si="4"/>
        <v>-50456520</v>
      </c>
      <c r="Y43" s="46">
        <f t="shared" si="4"/>
        <v>-6315827</v>
      </c>
      <c r="Z43" s="47">
        <f>+IF(X43&lt;&gt;0,+(Y43/X43)*100,0)</f>
        <v>12.517365446527029</v>
      </c>
      <c r="AA43" s="48">
        <f t="shared" si="4"/>
        <v>-67275360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-145042935</v>
      </c>
      <c r="F14" s="20">
        <v>-139876160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-106872141</v>
      </c>
      <c r="Y14" s="20">
        <v>106872141</v>
      </c>
      <c r="Z14" s="21">
        <v>-100</v>
      </c>
      <c r="AA14" s="22">
        <v>-139876160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-139876160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-106872141</v>
      </c>
      <c r="Y17" s="28">
        <f t="shared" si="0"/>
        <v>106872141</v>
      </c>
      <c r="Z17" s="29">
        <f>+IF(X17&lt;&gt;0,+(Y17/X17)*100,0)</f>
        <v>-100</v>
      </c>
      <c r="AA17" s="30">
        <f>SUM(AA6:AA16)</f>
        <v>-139876160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-145042935</v>
      </c>
      <c r="F41" s="34">
        <f t="shared" si="3"/>
        <v>-139876160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-106872141</v>
      </c>
      <c r="Y41" s="34">
        <f t="shared" si="3"/>
        <v>106872141</v>
      </c>
      <c r="Z41" s="35">
        <f>+IF(X41&lt;&gt;0,+(Y41/X41)*100,0)</f>
        <v>-100</v>
      </c>
      <c r="AA41" s="36">
        <f>+AA17+AA30+AA39</f>
        <v>-139876160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-145042935</v>
      </c>
      <c r="F43" s="46">
        <f t="shared" si="4"/>
        <v>-139876160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-106872141</v>
      </c>
      <c r="Y43" s="46">
        <f t="shared" si="4"/>
        <v>106872141</v>
      </c>
      <c r="Z43" s="47">
        <f>+IF(X43&lt;&gt;0,+(Y43/X43)*100,0)</f>
        <v>-100</v>
      </c>
      <c r="AA43" s="48">
        <f t="shared" si="4"/>
        <v>-139876160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1877825686</v>
      </c>
      <c r="G7" s="20">
        <v>161170665</v>
      </c>
      <c r="H7" s="20">
        <v>164237694</v>
      </c>
      <c r="I7" s="20">
        <v>167568413</v>
      </c>
      <c r="J7" s="20">
        <v>492976772</v>
      </c>
      <c r="K7" s="20">
        <v>175850071</v>
      </c>
      <c r="L7" s="20">
        <v>145095081</v>
      </c>
      <c r="M7" s="20">
        <v>166995788</v>
      </c>
      <c r="N7" s="20">
        <v>487940940</v>
      </c>
      <c r="O7" s="20">
        <v>147055277</v>
      </c>
      <c r="P7" s="20">
        <v>151259382</v>
      </c>
      <c r="Q7" s="20">
        <v>153890546</v>
      </c>
      <c r="R7" s="20">
        <v>452205205</v>
      </c>
      <c r="S7" s="20"/>
      <c r="T7" s="20"/>
      <c r="U7" s="20"/>
      <c r="V7" s="20"/>
      <c r="W7" s="20">
        <v>1433122917</v>
      </c>
      <c r="X7" s="20">
        <v>1436963181</v>
      </c>
      <c r="Y7" s="20">
        <v>-3840264</v>
      </c>
      <c r="Z7" s="21">
        <v>-0.26724860113169457</v>
      </c>
      <c r="AA7" s="22">
        <v>1877825686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>
        <v>452645</v>
      </c>
      <c r="L8" s="20">
        <v>114358</v>
      </c>
      <c r="M8" s="20">
        <v>501620</v>
      </c>
      <c r="N8" s="20">
        <v>1068623</v>
      </c>
      <c r="O8" s="20">
        <v>106028</v>
      </c>
      <c r="P8" s="20">
        <v>66081</v>
      </c>
      <c r="Q8" s="20">
        <v>73740</v>
      </c>
      <c r="R8" s="20">
        <v>245849</v>
      </c>
      <c r="S8" s="20"/>
      <c r="T8" s="20"/>
      <c r="U8" s="20"/>
      <c r="V8" s="20"/>
      <c r="W8" s="20">
        <v>1701993</v>
      </c>
      <c r="X8" s="20">
        <v>5880870</v>
      </c>
      <c r="Y8" s="20">
        <v>-4178877</v>
      </c>
      <c r="Z8" s="21">
        <v>-71.058822929260472</v>
      </c>
      <c r="AA8" s="22">
        <v>7841183</v>
      </c>
    </row>
    <row r="9" spans="1:27" x14ac:dyDescent="0.25">
      <c r="A9" s="23" t="s">
        <v>37</v>
      </c>
      <c r="B9" s="17" t="s">
        <v>38</v>
      </c>
      <c r="C9" s="18">
        <v>12446600</v>
      </c>
      <c r="D9" s="18"/>
      <c r="E9" s="19">
        <v>2863689</v>
      </c>
      <c r="F9" s="20">
        <v>3355437</v>
      </c>
      <c r="G9" s="20">
        <v>1365925</v>
      </c>
      <c r="H9" s="20">
        <v>2369271</v>
      </c>
      <c r="I9" s="20">
        <v>1165592</v>
      </c>
      <c r="J9" s="20">
        <v>4900788</v>
      </c>
      <c r="K9" s="20">
        <v>1230215</v>
      </c>
      <c r="L9" s="20">
        <v>1274482</v>
      </c>
      <c r="M9" s="20">
        <v>2265458</v>
      </c>
      <c r="N9" s="20">
        <v>4770155</v>
      </c>
      <c r="O9" s="20">
        <v>1466335</v>
      </c>
      <c r="P9" s="20">
        <v>1365874</v>
      </c>
      <c r="Q9" s="20">
        <v>2264917</v>
      </c>
      <c r="R9" s="20">
        <v>5097126</v>
      </c>
      <c r="S9" s="20"/>
      <c r="T9" s="20"/>
      <c r="U9" s="20"/>
      <c r="V9" s="20"/>
      <c r="W9" s="20">
        <v>14768069</v>
      </c>
      <c r="X9" s="20">
        <v>2344469</v>
      </c>
      <c r="Y9" s="20">
        <v>12423600</v>
      </c>
      <c r="Z9" s="21">
        <v>529.91103742467908</v>
      </c>
      <c r="AA9" s="22">
        <v>3355437</v>
      </c>
    </row>
    <row r="10" spans="1:27" x14ac:dyDescent="0.25">
      <c r="A10" s="23" t="s">
        <v>39</v>
      </c>
      <c r="B10" s="17" t="s">
        <v>38</v>
      </c>
      <c r="C10" s="18">
        <v>7544000</v>
      </c>
      <c r="D10" s="18"/>
      <c r="E10" s="19">
        <v>38624351</v>
      </c>
      <c r="F10" s="20">
        <v>23850001</v>
      </c>
      <c r="G10" s="20">
        <v>18733306</v>
      </c>
      <c r="H10" s="20"/>
      <c r="I10" s="20"/>
      <c r="J10" s="20">
        <v>18733306</v>
      </c>
      <c r="K10" s="20"/>
      <c r="L10" s="20">
        <v>404071</v>
      </c>
      <c r="M10" s="20">
        <v>8338800</v>
      </c>
      <c r="N10" s="20">
        <v>8742871</v>
      </c>
      <c r="O10" s="20"/>
      <c r="P10" s="20"/>
      <c r="Q10" s="20">
        <v>4114000</v>
      </c>
      <c r="R10" s="20">
        <v>4114000</v>
      </c>
      <c r="S10" s="20"/>
      <c r="T10" s="20"/>
      <c r="U10" s="20"/>
      <c r="V10" s="20"/>
      <c r="W10" s="20">
        <v>31590177</v>
      </c>
      <c r="X10" s="20">
        <v>23058533</v>
      </c>
      <c r="Y10" s="20">
        <v>8531644</v>
      </c>
      <c r="Z10" s="21">
        <v>36.999942711012885</v>
      </c>
      <c r="AA10" s="22">
        <v>23850001</v>
      </c>
    </row>
    <row r="11" spans="1:27" x14ac:dyDescent="0.25">
      <c r="A11" s="23" t="s">
        <v>40</v>
      </c>
      <c r="B11" s="17" t="s">
        <v>32</v>
      </c>
      <c r="C11" s="18">
        <v>2822852</v>
      </c>
      <c r="D11" s="18"/>
      <c r="E11" s="19">
        <v>33793025</v>
      </c>
      <c r="F11" s="20">
        <v>33796483</v>
      </c>
      <c r="G11" s="20">
        <v>417276</v>
      </c>
      <c r="H11" s="20">
        <v>366249</v>
      </c>
      <c r="I11" s="20">
        <v>359031</v>
      </c>
      <c r="J11" s="20">
        <v>1142556</v>
      </c>
      <c r="K11" s="20">
        <v>469795</v>
      </c>
      <c r="L11" s="20">
        <v>358255</v>
      </c>
      <c r="M11" s="20">
        <v>386982</v>
      </c>
      <c r="N11" s="20">
        <v>1215032</v>
      </c>
      <c r="O11" s="20">
        <v>349680</v>
      </c>
      <c r="P11" s="20">
        <v>260272</v>
      </c>
      <c r="Q11" s="20">
        <v>441282</v>
      </c>
      <c r="R11" s="20">
        <v>1051234</v>
      </c>
      <c r="S11" s="20"/>
      <c r="T11" s="20"/>
      <c r="U11" s="20"/>
      <c r="V11" s="20"/>
      <c r="W11" s="20">
        <v>3408822</v>
      </c>
      <c r="X11" s="20">
        <v>25346147</v>
      </c>
      <c r="Y11" s="20">
        <v>-21937325</v>
      </c>
      <c r="Z11" s="21">
        <v>-86.55092626109996</v>
      </c>
      <c r="AA11" s="22">
        <v>33796483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-1408513891</v>
      </c>
      <c r="D14" s="18"/>
      <c r="E14" s="19">
        <v>-1611434016</v>
      </c>
      <c r="F14" s="20">
        <v>-1601665722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>
        <v>-140245166</v>
      </c>
      <c r="L14" s="20">
        <v>-123151697</v>
      </c>
      <c r="M14" s="20">
        <v>-125829725</v>
      </c>
      <c r="N14" s="20">
        <v>-389226588</v>
      </c>
      <c r="O14" s="20">
        <v>-112421692</v>
      </c>
      <c r="P14" s="20">
        <v>-107856887</v>
      </c>
      <c r="Q14" s="20">
        <v>-119470404</v>
      </c>
      <c r="R14" s="20">
        <v>-339748983</v>
      </c>
      <c r="S14" s="20"/>
      <c r="T14" s="20"/>
      <c r="U14" s="20"/>
      <c r="V14" s="20"/>
      <c r="W14" s="20">
        <v>-1217584425</v>
      </c>
      <c r="X14" s="20">
        <v>-1204668192</v>
      </c>
      <c r="Y14" s="20">
        <v>-12916233</v>
      </c>
      <c r="Z14" s="21">
        <v>1.0721817912828233</v>
      </c>
      <c r="AA14" s="22">
        <v>-1601665722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345003068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37757560</v>
      </c>
      <c r="L17" s="28">
        <f t="shared" si="0"/>
        <v>24094550</v>
      </c>
      <c r="M17" s="28">
        <f t="shared" si="0"/>
        <v>52658923</v>
      </c>
      <c r="N17" s="28">
        <f t="shared" si="0"/>
        <v>114511033</v>
      </c>
      <c r="O17" s="28">
        <f t="shared" si="0"/>
        <v>36555628</v>
      </c>
      <c r="P17" s="28">
        <f t="shared" si="0"/>
        <v>45094722</v>
      </c>
      <c r="Q17" s="28">
        <f t="shared" si="0"/>
        <v>41314081</v>
      </c>
      <c r="R17" s="28">
        <f t="shared" si="0"/>
        <v>122964431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267007553</v>
      </c>
      <c r="X17" s="28">
        <f t="shared" si="0"/>
        <v>288925008</v>
      </c>
      <c r="Y17" s="28">
        <f t="shared" si="0"/>
        <v>-21917455</v>
      </c>
      <c r="Z17" s="29">
        <f>+IF(X17&lt;&gt;0,+(Y17/X17)*100,0)</f>
        <v>-7.5858629032208942</v>
      </c>
      <c r="AA17" s="30">
        <f>SUM(AA6:AA16)</f>
        <v>345003068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-28814328</v>
      </c>
      <c r="D28" s="18"/>
      <c r="E28" s="19">
        <v>-88907072</v>
      </c>
      <c r="F28" s="20">
        <v>-91753768</v>
      </c>
      <c r="G28" s="20">
        <v>-4515062</v>
      </c>
      <c r="H28" s="20"/>
      <c r="I28" s="20">
        <v>-766386</v>
      </c>
      <c r="J28" s="20">
        <v>-5281448</v>
      </c>
      <c r="K28" s="20">
        <v>-8490768</v>
      </c>
      <c r="L28" s="20">
        <v>-3061934</v>
      </c>
      <c r="M28" s="20">
        <v>-6605976</v>
      </c>
      <c r="N28" s="20">
        <v>-18158678</v>
      </c>
      <c r="O28" s="20">
        <v>-688727</v>
      </c>
      <c r="P28" s="20">
        <v>-2361576</v>
      </c>
      <c r="Q28" s="20">
        <v>-3378974</v>
      </c>
      <c r="R28" s="20">
        <v>-6429277</v>
      </c>
      <c r="S28" s="20"/>
      <c r="T28" s="20"/>
      <c r="U28" s="20"/>
      <c r="V28" s="20"/>
      <c r="W28" s="20">
        <v>-29869403</v>
      </c>
      <c r="X28" s="20">
        <v>-67818969</v>
      </c>
      <c r="Y28" s="20">
        <v>37949566</v>
      </c>
      <c r="Z28" s="21">
        <v>-55.957155585777187</v>
      </c>
      <c r="AA28" s="22">
        <v>-91753768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-28814328</v>
      </c>
      <c r="D30" s="26">
        <f t="shared" ref="D30:Y30" si="1">SUM(D21:D29)</f>
        <v>0</v>
      </c>
      <c r="E30" s="27">
        <f t="shared" si="1"/>
        <v>-88907072</v>
      </c>
      <c r="F30" s="28">
        <f t="shared" si="1"/>
        <v>-91753768</v>
      </c>
      <c r="G30" s="28">
        <f t="shared" si="1"/>
        <v>-4515062</v>
      </c>
      <c r="H30" s="28">
        <f t="shared" si="1"/>
        <v>0</v>
      </c>
      <c r="I30" s="28">
        <f t="shared" si="1"/>
        <v>-766386</v>
      </c>
      <c r="J30" s="28">
        <f t="shared" si="1"/>
        <v>-5281448</v>
      </c>
      <c r="K30" s="28">
        <f t="shared" si="1"/>
        <v>-8490768</v>
      </c>
      <c r="L30" s="28">
        <f t="shared" si="1"/>
        <v>-3061934</v>
      </c>
      <c r="M30" s="28">
        <f t="shared" si="1"/>
        <v>-6605976</v>
      </c>
      <c r="N30" s="28">
        <f t="shared" si="1"/>
        <v>-18158678</v>
      </c>
      <c r="O30" s="28">
        <f t="shared" si="1"/>
        <v>-688727</v>
      </c>
      <c r="P30" s="28">
        <f t="shared" si="1"/>
        <v>-2361576</v>
      </c>
      <c r="Q30" s="28">
        <f t="shared" si="1"/>
        <v>-3378974</v>
      </c>
      <c r="R30" s="28">
        <f t="shared" si="1"/>
        <v>-6429277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-29869403</v>
      </c>
      <c r="X30" s="28">
        <f t="shared" si="1"/>
        <v>-67818969</v>
      </c>
      <c r="Y30" s="28">
        <f t="shared" si="1"/>
        <v>37949566</v>
      </c>
      <c r="Z30" s="29">
        <f>+IF(X30&lt;&gt;0,+(Y30/X30)*100,0)</f>
        <v>-55.957155585777187</v>
      </c>
      <c r="AA30" s="30">
        <f>SUM(AA21:AA29)</f>
        <v>-91753768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345047882</v>
      </c>
      <c r="D41" s="32">
        <f>+D17+D30+D39</f>
        <v>0</v>
      </c>
      <c r="E41" s="33">
        <f t="shared" si="3"/>
        <v>342303771</v>
      </c>
      <c r="F41" s="34">
        <f t="shared" si="3"/>
        <v>253249300</v>
      </c>
      <c r="G41" s="34">
        <f t="shared" si="3"/>
        <v>24156112</v>
      </c>
      <c r="H41" s="34">
        <f t="shared" si="3"/>
        <v>-2199412</v>
      </c>
      <c r="I41" s="34">
        <f t="shared" si="3"/>
        <v>2293941</v>
      </c>
      <c r="J41" s="34">
        <f t="shared" si="3"/>
        <v>24250641</v>
      </c>
      <c r="K41" s="34">
        <f t="shared" si="3"/>
        <v>29266792</v>
      </c>
      <c r="L41" s="34">
        <f t="shared" si="3"/>
        <v>21032616</v>
      </c>
      <c r="M41" s="34">
        <f t="shared" si="3"/>
        <v>46052947</v>
      </c>
      <c r="N41" s="34">
        <f t="shared" si="3"/>
        <v>96352355</v>
      </c>
      <c r="O41" s="34">
        <f t="shared" si="3"/>
        <v>35866901</v>
      </c>
      <c r="P41" s="34">
        <f t="shared" si="3"/>
        <v>42733146</v>
      </c>
      <c r="Q41" s="34">
        <f t="shared" si="3"/>
        <v>37935107</v>
      </c>
      <c r="R41" s="34">
        <f t="shared" si="3"/>
        <v>116535154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237138150</v>
      </c>
      <c r="X41" s="34">
        <f t="shared" si="3"/>
        <v>221106039</v>
      </c>
      <c r="Y41" s="34">
        <f t="shared" si="3"/>
        <v>16032111</v>
      </c>
      <c r="Z41" s="35">
        <f>+IF(X41&lt;&gt;0,+(Y41/X41)*100,0)</f>
        <v>7.2508697964599689</v>
      </c>
      <c r="AA41" s="36">
        <f>+AA17+AA30+AA39</f>
        <v>253249300</v>
      </c>
    </row>
    <row r="42" spans="1:27" x14ac:dyDescent="0.25">
      <c r="A42" s="23" t="s">
        <v>63</v>
      </c>
      <c r="B42" s="17" t="s">
        <v>64</v>
      </c>
      <c r="C42" s="32">
        <v>1178573829</v>
      </c>
      <c r="D42" s="32"/>
      <c r="E42" s="33">
        <v>1226188243</v>
      </c>
      <c r="F42" s="34">
        <v>1513659070</v>
      </c>
      <c r="G42" s="34">
        <v>1513659072</v>
      </c>
      <c r="H42" s="34">
        <f>+G43+H60</f>
        <v>1537815184</v>
      </c>
      <c r="I42" s="34">
        <f>+H43+I60</f>
        <v>1535615772</v>
      </c>
      <c r="J42" s="34">
        <f>+G42</f>
        <v>1513659072</v>
      </c>
      <c r="K42" s="34">
        <f>+I43+K60</f>
        <v>1537909713</v>
      </c>
      <c r="L42" s="34">
        <f>+K43+L60</f>
        <v>1567176505</v>
      </c>
      <c r="M42" s="34">
        <f>+L43+M60</f>
        <v>1588209121</v>
      </c>
      <c r="N42" s="34">
        <f>+K42</f>
        <v>1537909713</v>
      </c>
      <c r="O42" s="34">
        <f>+M43+O60</f>
        <v>1634262068</v>
      </c>
      <c r="P42" s="34">
        <f>+O43+P60</f>
        <v>1670128969</v>
      </c>
      <c r="Q42" s="34">
        <f>+P43+Q60</f>
        <v>1712862115</v>
      </c>
      <c r="R42" s="34">
        <f>+O42</f>
        <v>1634262068</v>
      </c>
      <c r="S42" s="34">
        <f>+Q43+S60</f>
        <v>1750797222</v>
      </c>
      <c r="T42" s="34">
        <f>+S43+T60</f>
        <v>1750797222</v>
      </c>
      <c r="U42" s="34">
        <f>+T43+U60</f>
        <v>1750797222</v>
      </c>
      <c r="V42" s="34">
        <f>+S42</f>
        <v>1750797222</v>
      </c>
      <c r="W42" s="34">
        <f>+G42</f>
        <v>1513659072</v>
      </c>
      <c r="X42" s="34">
        <v>1513659070</v>
      </c>
      <c r="Y42" s="34">
        <f>+W42-X42</f>
        <v>2</v>
      </c>
      <c r="Z42" s="35">
        <f>+IF(X42&lt;&gt;0,+(Y42/X42)*100,0)</f>
        <v>1.3213015002116692E-7</v>
      </c>
      <c r="AA42" s="36">
        <v>1513659070</v>
      </c>
    </row>
    <row r="43" spans="1:27" x14ac:dyDescent="0.25">
      <c r="A43" s="42" t="s">
        <v>65</v>
      </c>
      <c r="B43" s="43" t="s">
        <v>64</v>
      </c>
      <c r="C43" s="44">
        <f>+C41+C42</f>
        <v>1523621711</v>
      </c>
      <c r="D43" s="44">
        <f t="shared" ref="D43:AA43" si="4">+D41+D42</f>
        <v>0</v>
      </c>
      <c r="E43" s="45">
        <f t="shared" si="4"/>
        <v>1568492014</v>
      </c>
      <c r="F43" s="46">
        <f t="shared" si="4"/>
        <v>1766908370</v>
      </c>
      <c r="G43" s="46">
        <f t="shared" si="4"/>
        <v>1537815184</v>
      </c>
      <c r="H43" s="46">
        <f t="shared" si="4"/>
        <v>1535615772</v>
      </c>
      <c r="I43" s="46">
        <f t="shared" si="4"/>
        <v>1537909713</v>
      </c>
      <c r="J43" s="46">
        <f>+I43</f>
        <v>1537909713</v>
      </c>
      <c r="K43" s="46">
        <f t="shared" si="4"/>
        <v>1567176505</v>
      </c>
      <c r="L43" s="46">
        <f t="shared" si="4"/>
        <v>1588209121</v>
      </c>
      <c r="M43" s="46">
        <f t="shared" si="4"/>
        <v>1634262068</v>
      </c>
      <c r="N43" s="46">
        <f>+M43</f>
        <v>1634262068</v>
      </c>
      <c r="O43" s="46">
        <f t="shared" si="4"/>
        <v>1670128969</v>
      </c>
      <c r="P43" s="46">
        <f t="shared" si="4"/>
        <v>1712862115</v>
      </c>
      <c r="Q43" s="46">
        <f t="shared" si="4"/>
        <v>1750797222</v>
      </c>
      <c r="R43" s="46">
        <f>+Q43</f>
        <v>1750797222</v>
      </c>
      <c r="S43" s="46">
        <f t="shared" si="4"/>
        <v>1750797222</v>
      </c>
      <c r="T43" s="46">
        <f t="shared" si="4"/>
        <v>1750797222</v>
      </c>
      <c r="U43" s="46">
        <f t="shared" si="4"/>
        <v>1750797222</v>
      </c>
      <c r="V43" s="46">
        <f>+U43</f>
        <v>1750797222</v>
      </c>
      <c r="W43" s="46">
        <f>+V43</f>
        <v>1750797222</v>
      </c>
      <c r="X43" s="46">
        <f t="shared" si="4"/>
        <v>1734765109</v>
      </c>
      <c r="Y43" s="46">
        <f t="shared" si="4"/>
        <v>16032113</v>
      </c>
      <c r="Z43" s="47">
        <f>+IF(X43&lt;&gt;0,+(Y43/X43)*100,0)</f>
        <v>0.92416621229151086</v>
      </c>
      <c r="AA43" s="48">
        <f t="shared" si="4"/>
        <v>1766908370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-693000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-693000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>
        <v>4682507</v>
      </c>
      <c r="L7" s="20">
        <v>10618041</v>
      </c>
      <c r="M7" s="20">
        <v>6528895</v>
      </c>
      <c r="N7" s="20">
        <v>21829443</v>
      </c>
      <c r="O7" s="20">
        <v>11444235</v>
      </c>
      <c r="P7" s="20">
        <v>9239890</v>
      </c>
      <c r="Q7" s="20">
        <v>10397919</v>
      </c>
      <c r="R7" s="20">
        <v>31082044</v>
      </c>
      <c r="S7" s="20"/>
      <c r="T7" s="20"/>
      <c r="U7" s="20"/>
      <c r="V7" s="20"/>
      <c r="W7" s="20">
        <v>84744794</v>
      </c>
      <c r="X7" s="20">
        <v>98559720</v>
      </c>
      <c r="Y7" s="20">
        <v>-13814926</v>
      </c>
      <c r="Z7" s="21">
        <v>-14.016807271773905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22680</v>
      </c>
      <c r="Y8" s="20">
        <v>-22680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-48198555</v>
      </c>
      <c r="D14" s="18"/>
      <c r="E14" s="19">
        <v>-149682805</v>
      </c>
      <c r="F14" s="20">
        <v>-136545100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>
        <v>-4618092</v>
      </c>
      <c r="L14" s="20">
        <v>-4713112</v>
      </c>
      <c r="M14" s="20">
        <v>-15422553</v>
      </c>
      <c r="N14" s="20">
        <v>-24753757</v>
      </c>
      <c r="O14" s="20"/>
      <c r="P14" s="20">
        <v>-4240662</v>
      </c>
      <c r="Q14" s="20">
        <v>-19405056</v>
      </c>
      <c r="R14" s="20">
        <v>-23645718</v>
      </c>
      <c r="S14" s="20"/>
      <c r="T14" s="20"/>
      <c r="U14" s="20"/>
      <c r="V14" s="20"/>
      <c r="W14" s="20">
        <v>-76188063</v>
      </c>
      <c r="X14" s="20">
        <v>-107007021</v>
      </c>
      <c r="Y14" s="20">
        <v>30818958</v>
      </c>
      <c r="Z14" s="21">
        <v>-28.800874664102651</v>
      </c>
      <c r="AA14" s="22">
        <v>-136545100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-4428288</v>
      </c>
      <c r="Y15" s="20">
        <v>4428288</v>
      </c>
      <c r="Z15" s="21">
        <v>-100</v>
      </c>
      <c r="AA15" s="22">
        <v>-5904384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30490748</v>
      </c>
      <c r="D17" s="26">
        <f>SUM(D6:D16)</f>
        <v>0</v>
      </c>
      <c r="E17" s="27">
        <f t="shared" si="0"/>
        <v>-4143989</v>
      </c>
      <c r="F17" s="28">
        <f t="shared" si="0"/>
        <v>8993716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64415</v>
      </c>
      <c r="L17" s="28">
        <f t="shared" si="0"/>
        <v>5904929</v>
      </c>
      <c r="M17" s="28">
        <f t="shared" si="0"/>
        <v>-8893658</v>
      </c>
      <c r="N17" s="28">
        <f t="shared" si="0"/>
        <v>-2924314</v>
      </c>
      <c r="O17" s="28">
        <f t="shared" si="0"/>
        <v>11444235</v>
      </c>
      <c r="P17" s="28">
        <f t="shared" si="0"/>
        <v>4999228</v>
      </c>
      <c r="Q17" s="28">
        <f t="shared" si="0"/>
        <v>-9007137</v>
      </c>
      <c r="R17" s="28">
        <f t="shared" si="0"/>
        <v>7436326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8556731</v>
      </c>
      <c r="X17" s="28">
        <f t="shared" si="0"/>
        <v>2147094</v>
      </c>
      <c r="Y17" s="28">
        <f t="shared" si="0"/>
        <v>6409637</v>
      </c>
      <c r="Z17" s="29">
        <f>+IF(X17&lt;&gt;0,+(Y17/X17)*100,0)</f>
        <v>298.52614743462561</v>
      </c>
      <c r="AA17" s="30">
        <f>SUM(AA6:AA16)</f>
        <v>8993716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-18000000</v>
      </c>
      <c r="F28" s="20">
        <v>-18000000</v>
      </c>
      <c r="G28" s="20"/>
      <c r="H28" s="20">
        <v>-6461627</v>
      </c>
      <c r="I28" s="20"/>
      <c r="J28" s="20">
        <v>-6461627</v>
      </c>
      <c r="K28" s="20"/>
      <c r="L28" s="20"/>
      <c r="M28" s="20">
        <v>-6603455</v>
      </c>
      <c r="N28" s="20">
        <v>-6603455</v>
      </c>
      <c r="O28" s="20"/>
      <c r="P28" s="20"/>
      <c r="Q28" s="20"/>
      <c r="R28" s="20"/>
      <c r="S28" s="20"/>
      <c r="T28" s="20"/>
      <c r="U28" s="20"/>
      <c r="V28" s="20"/>
      <c r="W28" s="20">
        <v>-13065082</v>
      </c>
      <c r="X28" s="20">
        <v>-13500000</v>
      </c>
      <c r="Y28" s="20">
        <v>434918</v>
      </c>
      <c r="Z28" s="21">
        <v>-3.2216148148148145</v>
      </c>
      <c r="AA28" s="22">
        <v>-18000000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-18000000</v>
      </c>
      <c r="F30" s="28">
        <f t="shared" si="1"/>
        <v>-18000000</v>
      </c>
      <c r="G30" s="28">
        <f t="shared" si="1"/>
        <v>0</v>
      </c>
      <c r="H30" s="28">
        <f t="shared" si="1"/>
        <v>-6461627</v>
      </c>
      <c r="I30" s="28">
        <f t="shared" si="1"/>
        <v>0</v>
      </c>
      <c r="J30" s="28">
        <f t="shared" si="1"/>
        <v>-6461627</v>
      </c>
      <c r="K30" s="28">
        <f t="shared" si="1"/>
        <v>0</v>
      </c>
      <c r="L30" s="28">
        <f t="shared" si="1"/>
        <v>0</v>
      </c>
      <c r="M30" s="28">
        <f t="shared" si="1"/>
        <v>-6603455</v>
      </c>
      <c r="N30" s="28">
        <f t="shared" si="1"/>
        <v>-6603455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-13065082</v>
      </c>
      <c r="X30" s="28">
        <f t="shared" si="1"/>
        <v>-13500000</v>
      </c>
      <c r="Y30" s="28">
        <f t="shared" si="1"/>
        <v>434918</v>
      </c>
      <c r="Z30" s="29">
        <f>+IF(X30&lt;&gt;0,+(Y30/X30)*100,0)</f>
        <v>-3.2216148148148145</v>
      </c>
      <c r="AA30" s="30">
        <f>SUM(AA21:AA29)</f>
        <v>-18000000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30490748</v>
      </c>
      <c r="D41" s="32">
        <f>+D17+D30+D39</f>
        <v>0</v>
      </c>
      <c r="E41" s="33">
        <f t="shared" si="3"/>
        <v>-22143989</v>
      </c>
      <c r="F41" s="34">
        <f t="shared" si="3"/>
        <v>-9006284</v>
      </c>
      <c r="G41" s="34">
        <f t="shared" si="3"/>
        <v>-12401557</v>
      </c>
      <c r="H41" s="34">
        <f t="shared" si="3"/>
        <v>3345604</v>
      </c>
      <c r="I41" s="34">
        <f t="shared" si="3"/>
        <v>6639045</v>
      </c>
      <c r="J41" s="34">
        <f t="shared" si="3"/>
        <v>-2416908</v>
      </c>
      <c r="K41" s="34">
        <f t="shared" si="3"/>
        <v>64415</v>
      </c>
      <c r="L41" s="34">
        <f t="shared" si="3"/>
        <v>5904929</v>
      </c>
      <c r="M41" s="34">
        <f t="shared" si="3"/>
        <v>-15497113</v>
      </c>
      <c r="N41" s="34">
        <f t="shared" si="3"/>
        <v>-9527769</v>
      </c>
      <c r="O41" s="34">
        <f t="shared" si="3"/>
        <v>11444235</v>
      </c>
      <c r="P41" s="34">
        <f t="shared" si="3"/>
        <v>4999228</v>
      </c>
      <c r="Q41" s="34">
        <f t="shared" si="3"/>
        <v>-9007137</v>
      </c>
      <c r="R41" s="34">
        <f t="shared" si="3"/>
        <v>7436326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-4508351</v>
      </c>
      <c r="X41" s="34">
        <f t="shared" si="3"/>
        <v>-11352906</v>
      </c>
      <c r="Y41" s="34">
        <f t="shared" si="3"/>
        <v>6844555</v>
      </c>
      <c r="Z41" s="35">
        <f>+IF(X41&lt;&gt;0,+(Y41/X41)*100,0)</f>
        <v>-60.289013227097975</v>
      </c>
      <c r="AA41" s="36">
        <f>+AA17+AA30+AA39</f>
        <v>-9006284</v>
      </c>
    </row>
    <row r="42" spans="1:27" x14ac:dyDescent="0.25">
      <c r="A42" s="23" t="s">
        <v>63</v>
      </c>
      <c r="B42" s="17" t="s">
        <v>64</v>
      </c>
      <c r="C42" s="32">
        <v>-62192727</v>
      </c>
      <c r="D42" s="32"/>
      <c r="E42" s="33"/>
      <c r="F42" s="34"/>
      <c r="G42" s="34">
        <v>-28650174</v>
      </c>
      <c r="H42" s="34">
        <f>+G43+H60</f>
        <v>-41051731</v>
      </c>
      <c r="I42" s="34">
        <f>+H43+I60</f>
        <v>-37706127</v>
      </c>
      <c r="J42" s="34">
        <f>+G42</f>
        <v>-28650174</v>
      </c>
      <c r="K42" s="34">
        <f>+I43+K60</f>
        <v>-31067082</v>
      </c>
      <c r="L42" s="34">
        <f>+K43+L60</f>
        <v>-31002667</v>
      </c>
      <c r="M42" s="34">
        <f>+L43+M60</f>
        <v>-25097738</v>
      </c>
      <c r="N42" s="34">
        <f>+K42</f>
        <v>-31067082</v>
      </c>
      <c r="O42" s="34">
        <f>+M43+O60</f>
        <v>-40594851</v>
      </c>
      <c r="P42" s="34">
        <f>+O43+P60</f>
        <v>-29150616</v>
      </c>
      <c r="Q42" s="34">
        <f>+P43+Q60</f>
        <v>-24151388</v>
      </c>
      <c r="R42" s="34">
        <f>+O42</f>
        <v>-40594851</v>
      </c>
      <c r="S42" s="34">
        <f>+Q43+S60</f>
        <v>-33158525</v>
      </c>
      <c r="T42" s="34">
        <f>+S43+T60</f>
        <v>-33158525</v>
      </c>
      <c r="U42" s="34">
        <f>+T43+U60</f>
        <v>-33158525</v>
      </c>
      <c r="V42" s="34">
        <f>+S42</f>
        <v>-33158525</v>
      </c>
      <c r="W42" s="34">
        <f>+G42</f>
        <v>-28650174</v>
      </c>
      <c r="X42" s="34"/>
      <c r="Y42" s="34">
        <f>+W42-X42</f>
        <v>-28650174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-31701979</v>
      </c>
      <c r="D43" s="44">
        <f t="shared" ref="D43:AA43" si="4">+D41+D42</f>
        <v>0</v>
      </c>
      <c r="E43" s="45">
        <f t="shared" si="4"/>
        <v>-22143989</v>
      </c>
      <c r="F43" s="46">
        <f t="shared" si="4"/>
        <v>-9006284</v>
      </c>
      <c r="G43" s="46">
        <f t="shared" si="4"/>
        <v>-41051731</v>
      </c>
      <c r="H43" s="46">
        <f t="shared" si="4"/>
        <v>-37706127</v>
      </c>
      <c r="I43" s="46">
        <f t="shared" si="4"/>
        <v>-31067082</v>
      </c>
      <c r="J43" s="46">
        <f>+I43</f>
        <v>-31067082</v>
      </c>
      <c r="K43" s="46">
        <f t="shared" si="4"/>
        <v>-31002667</v>
      </c>
      <c r="L43" s="46">
        <f t="shared" si="4"/>
        <v>-25097738</v>
      </c>
      <c r="M43" s="46">
        <f t="shared" si="4"/>
        <v>-40594851</v>
      </c>
      <c r="N43" s="46">
        <f>+M43</f>
        <v>-40594851</v>
      </c>
      <c r="O43" s="46">
        <f t="shared" si="4"/>
        <v>-29150616</v>
      </c>
      <c r="P43" s="46">
        <f t="shared" si="4"/>
        <v>-24151388</v>
      </c>
      <c r="Q43" s="46">
        <f t="shared" si="4"/>
        <v>-33158525</v>
      </c>
      <c r="R43" s="46">
        <f>+Q43</f>
        <v>-33158525</v>
      </c>
      <c r="S43" s="46">
        <f t="shared" si="4"/>
        <v>-33158525</v>
      </c>
      <c r="T43" s="46">
        <f t="shared" si="4"/>
        <v>-33158525</v>
      </c>
      <c r="U43" s="46">
        <f t="shared" si="4"/>
        <v>-33158525</v>
      </c>
      <c r="V43" s="46">
        <f>+U43</f>
        <v>-33158525</v>
      </c>
      <c r="W43" s="46">
        <f>+V43</f>
        <v>-33158525</v>
      </c>
      <c r="X43" s="46">
        <f t="shared" si="4"/>
        <v>-11352906</v>
      </c>
      <c r="Y43" s="46">
        <f t="shared" si="4"/>
        <v>-21805619</v>
      </c>
      <c r="Z43" s="47">
        <f>+IF(X43&lt;&gt;0,+(Y43/X43)*100,0)</f>
        <v>192.0708142919531</v>
      </c>
      <c r="AA43" s="48">
        <f t="shared" si="4"/>
        <v>-9006284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271933151</v>
      </c>
      <c r="G7" s="20">
        <v>8602876</v>
      </c>
      <c r="H7" s="20">
        <v>11243457</v>
      </c>
      <c r="I7" s="20">
        <v>10224670</v>
      </c>
      <c r="J7" s="20">
        <v>30071003</v>
      </c>
      <c r="K7" s="20">
        <v>12066946</v>
      </c>
      <c r="L7" s="20">
        <v>10402175</v>
      </c>
      <c r="M7" s="20"/>
      <c r="N7" s="20">
        <v>22469121</v>
      </c>
      <c r="O7" s="20"/>
      <c r="P7" s="20"/>
      <c r="Q7" s="20"/>
      <c r="R7" s="20"/>
      <c r="S7" s="20"/>
      <c r="T7" s="20"/>
      <c r="U7" s="20"/>
      <c r="V7" s="20"/>
      <c r="W7" s="20">
        <v>52540124</v>
      </c>
      <c r="X7" s="20">
        <v>203949864</v>
      </c>
      <c r="Y7" s="20">
        <v>-151409740</v>
      </c>
      <c r="Z7" s="21">
        <v>-74.238706038068258</v>
      </c>
      <c r="AA7" s="22">
        <v>271933151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>
        <v>651</v>
      </c>
      <c r="L8" s="20"/>
      <c r="M8" s="20"/>
      <c r="N8" s="20">
        <v>651</v>
      </c>
      <c r="O8" s="20"/>
      <c r="P8" s="20"/>
      <c r="Q8" s="20"/>
      <c r="R8" s="20"/>
      <c r="S8" s="20"/>
      <c r="T8" s="20"/>
      <c r="U8" s="20"/>
      <c r="V8" s="20"/>
      <c r="W8" s="20">
        <v>651</v>
      </c>
      <c r="X8" s="20"/>
      <c r="Y8" s="20">
        <v>651</v>
      </c>
      <c r="Z8" s="21"/>
      <c r="AA8" s="22">
        <v>1</v>
      </c>
    </row>
    <row r="9" spans="1:27" x14ac:dyDescent="0.25">
      <c r="A9" s="23" t="s">
        <v>37</v>
      </c>
      <c r="B9" s="17" t="s">
        <v>38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4000000</v>
      </c>
      <c r="G10" s="20"/>
      <c r="H10" s="20">
        <v>1800000</v>
      </c>
      <c r="I10" s="20"/>
      <c r="J10" s="20">
        <v>1800000</v>
      </c>
      <c r="K10" s="20"/>
      <c r="L10" s="20">
        <v>800000</v>
      </c>
      <c r="M10" s="20"/>
      <c r="N10" s="20">
        <v>800000</v>
      </c>
      <c r="O10" s="20"/>
      <c r="P10" s="20">
        <v>2800000</v>
      </c>
      <c r="Q10" s="20">
        <v>2000000</v>
      </c>
      <c r="R10" s="20">
        <v>4800000</v>
      </c>
      <c r="S10" s="20"/>
      <c r="T10" s="20"/>
      <c r="U10" s="20"/>
      <c r="V10" s="20"/>
      <c r="W10" s="20">
        <v>7400000</v>
      </c>
      <c r="X10" s="20">
        <v>2999997</v>
      </c>
      <c r="Y10" s="20">
        <v>4400003</v>
      </c>
      <c r="Z10" s="21">
        <v>146.66691333358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-241015473</v>
      </c>
      <c r="D14" s="18"/>
      <c r="E14" s="19">
        <v>-266606393</v>
      </c>
      <c r="F14" s="20">
        <v>-246481400</v>
      </c>
      <c r="G14" s="20">
        <v>-165589</v>
      </c>
      <c r="H14" s="20">
        <v>-998154</v>
      </c>
      <c r="I14" s="20">
        <v>-25456116</v>
      </c>
      <c r="J14" s="20">
        <v>-26619859</v>
      </c>
      <c r="K14" s="20">
        <v>-25995878</v>
      </c>
      <c r="L14" s="20">
        <v>-28098395</v>
      </c>
      <c r="M14" s="20">
        <v>-6767762</v>
      </c>
      <c r="N14" s="20">
        <v>-60862035</v>
      </c>
      <c r="O14" s="20">
        <v>-29166778</v>
      </c>
      <c r="P14" s="20">
        <v>-18402435</v>
      </c>
      <c r="Q14" s="20">
        <v>-29287713</v>
      </c>
      <c r="R14" s="20">
        <v>-76856926</v>
      </c>
      <c r="S14" s="20"/>
      <c r="T14" s="20"/>
      <c r="U14" s="20"/>
      <c r="V14" s="20"/>
      <c r="W14" s="20">
        <v>-164338820</v>
      </c>
      <c r="X14" s="20">
        <v>-184861035</v>
      </c>
      <c r="Y14" s="20">
        <v>20522215</v>
      </c>
      <c r="Z14" s="21">
        <v>-11.101428161970423</v>
      </c>
      <c r="AA14" s="22">
        <v>-246481400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29451752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-13928281</v>
      </c>
      <c r="L17" s="28">
        <f t="shared" si="0"/>
        <v>-16896220</v>
      </c>
      <c r="M17" s="28">
        <f t="shared" si="0"/>
        <v>-6767762</v>
      </c>
      <c r="N17" s="28">
        <f t="shared" si="0"/>
        <v>-37592263</v>
      </c>
      <c r="O17" s="28">
        <f t="shared" si="0"/>
        <v>-29166778</v>
      </c>
      <c r="P17" s="28">
        <f t="shared" si="0"/>
        <v>-15602435</v>
      </c>
      <c r="Q17" s="28">
        <f t="shared" si="0"/>
        <v>-27287713</v>
      </c>
      <c r="R17" s="28">
        <f t="shared" si="0"/>
        <v>-72056926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-104398045</v>
      </c>
      <c r="X17" s="28">
        <f t="shared" si="0"/>
        <v>22088826</v>
      </c>
      <c r="Y17" s="28">
        <f t="shared" si="0"/>
        <v>-126486871</v>
      </c>
      <c r="Z17" s="29">
        <f>+IF(X17&lt;&gt;0,+(Y17/X17)*100,0)</f>
        <v>-572.62830989750205</v>
      </c>
      <c r="AA17" s="30">
        <f>SUM(AA6:AA16)</f>
        <v>29451752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-10928470</v>
      </c>
      <c r="F28" s="20">
        <v>-12230165</v>
      </c>
      <c r="G28" s="20"/>
      <c r="H28" s="20"/>
      <c r="I28" s="20">
        <v>-597731</v>
      </c>
      <c r="J28" s="20">
        <v>-597731</v>
      </c>
      <c r="K28" s="20">
        <v>-724932</v>
      </c>
      <c r="L28" s="20">
        <v>-1420704</v>
      </c>
      <c r="M28" s="20"/>
      <c r="N28" s="20">
        <v>-2145636</v>
      </c>
      <c r="O28" s="20"/>
      <c r="P28" s="20">
        <v>-1608468</v>
      </c>
      <c r="Q28" s="20">
        <v>-2107281</v>
      </c>
      <c r="R28" s="20">
        <v>-3715749</v>
      </c>
      <c r="S28" s="20"/>
      <c r="T28" s="20"/>
      <c r="U28" s="20"/>
      <c r="V28" s="20"/>
      <c r="W28" s="20">
        <v>-6459116</v>
      </c>
      <c r="X28" s="20">
        <v>-9172620</v>
      </c>
      <c r="Y28" s="20">
        <v>2713504</v>
      </c>
      <c r="Z28" s="21">
        <v>-29.582649232171399</v>
      </c>
      <c r="AA28" s="22">
        <v>-12230165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-10928470</v>
      </c>
      <c r="F30" s="28">
        <f t="shared" si="1"/>
        <v>-12230165</v>
      </c>
      <c r="G30" s="28">
        <f t="shared" si="1"/>
        <v>0</v>
      </c>
      <c r="H30" s="28">
        <f t="shared" si="1"/>
        <v>0</v>
      </c>
      <c r="I30" s="28">
        <f t="shared" si="1"/>
        <v>-597731</v>
      </c>
      <c r="J30" s="28">
        <f t="shared" si="1"/>
        <v>-597731</v>
      </c>
      <c r="K30" s="28">
        <f t="shared" si="1"/>
        <v>-724932</v>
      </c>
      <c r="L30" s="28">
        <f t="shared" si="1"/>
        <v>-1420704</v>
      </c>
      <c r="M30" s="28">
        <f t="shared" si="1"/>
        <v>0</v>
      </c>
      <c r="N30" s="28">
        <f t="shared" si="1"/>
        <v>-2145636</v>
      </c>
      <c r="O30" s="28">
        <f t="shared" si="1"/>
        <v>0</v>
      </c>
      <c r="P30" s="28">
        <f t="shared" si="1"/>
        <v>-1608468</v>
      </c>
      <c r="Q30" s="28">
        <f t="shared" si="1"/>
        <v>-2107281</v>
      </c>
      <c r="R30" s="28">
        <f t="shared" si="1"/>
        <v>-3715749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-6459116</v>
      </c>
      <c r="X30" s="28">
        <f t="shared" si="1"/>
        <v>-9172620</v>
      </c>
      <c r="Y30" s="28">
        <f t="shared" si="1"/>
        <v>2713504</v>
      </c>
      <c r="Z30" s="29">
        <f>+IF(X30&lt;&gt;0,+(Y30/X30)*100,0)</f>
        <v>-29.582649232171399</v>
      </c>
      <c r="AA30" s="30">
        <f>SUM(AA21:AA29)</f>
        <v>-12230165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-60710373</v>
      </c>
      <c r="D41" s="32">
        <f>+D17+D30+D39</f>
        <v>0</v>
      </c>
      <c r="E41" s="33">
        <f t="shared" si="3"/>
        <v>8665729</v>
      </c>
      <c r="F41" s="34">
        <f t="shared" si="3"/>
        <v>17221587</v>
      </c>
      <c r="G41" s="34">
        <f t="shared" si="3"/>
        <v>8437287</v>
      </c>
      <c r="H41" s="34">
        <f t="shared" si="3"/>
        <v>12045303</v>
      </c>
      <c r="I41" s="34">
        <f t="shared" si="3"/>
        <v>-15829177</v>
      </c>
      <c r="J41" s="34">
        <f t="shared" si="3"/>
        <v>4653413</v>
      </c>
      <c r="K41" s="34">
        <f t="shared" si="3"/>
        <v>-14653213</v>
      </c>
      <c r="L41" s="34">
        <f t="shared" si="3"/>
        <v>-18316924</v>
      </c>
      <c r="M41" s="34">
        <f t="shared" si="3"/>
        <v>-6767762</v>
      </c>
      <c r="N41" s="34">
        <f t="shared" si="3"/>
        <v>-39737899</v>
      </c>
      <c r="O41" s="34">
        <f t="shared" si="3"/>
        <v>-29166778</v>
      </c>
      <c r="P41" s="34">
        <f t="shared" si="3"/>
        <v>-17210903</v>
      </c>
      <c r="Q41" s="34">
        <f t="shared" si="3"/>
        <v>-29394994</v>
      </c>
      <c r="R41" s="34">
        <f t="shared" si="3"/>
        <v>-75772675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-110857161</v>
      </c>
      <c r="X41" s="34">
        <f t="shared" si="3"/>
        <v>12916206</v>
      </c>
      <c r="Y41" s="34">
        <f t="shared" si="3"/>
        <v>-123773367</v>
      </c>
      <c r="Z41" s="35">
        <f>+IF(X41&lt;&gt;0,+(Y41/X41)*100,0)</f>
        <v>-958.27959851368121</v>
      </c>
      <c r="AA41" s="36">
        <f>+AA17+AA30+AA39</f>
        <v>17221587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18425758</v>
      </c>
      <c r="F42" s="34"/>
      <c r="G42" s="34"/>
      <c r="H42" s="34">
        <f>+G43+H60</f>
        <v>8437287</v>
      </c>
      <c r="I42" s="34">
        <f>+H43+I60</f>
        <v>20482590</v>
      </c>
      <c r="J42" s="34">
        <f>+G42</f>
        <v>0</v>
      </c>
      <c r="K42" s="34">
        <f>+I43+K60</f>
        <v>4653413</v>
      </c>
      <c r="L42" s="34">
        <f>+K43+L60</f>
        <v>-9999800</v>
      </c>
      <c r="M42" s="34">
        <f>+L43+M60</f>
        <v>-28316724</v>
      </c>
      <c r="N42" s="34">
        <f>+K42</f>
        <v>4653413</v>
      </c>
      <c r="O42" s="34">
        <f>+M43+O60</f>
        <v>-35084486</v>
      </c>
      <c r="P42" s="34">
        <f>+O43+P60</f>
        <v>-64251264</v>
      </c>
      <c r="Q42" s="34">
        <f>+P43+Q60</f>
        <v>-81462167</v>
      </c>
      <c r="R42" s="34">
        <f>+O42</f>
        <v>-35084486</v>
      </c>
      <c r="S42" s="34">
        <f>+Q43+S60</f>
        <v>-110857161</v>
      </c>
      <c r="T42" s="34">
        <f>+S43+T60</f>
        <v>-110857161</v>
      </c>
      <c r="U42" s="34">
        <f>+T43+U60</f>
        <v>-110857161</v>
      </c>
      <c r="V42" s="34">
        <f>+S42</f>
        <v>-110857161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-60710373</v>
      </c>
      <c r="D43" s="44">
        <f t="shared" ref="D43:AA43" si="4">+D41+D42</f>
        <v>0</v>
      </c>
      <c r="E43" s="45">
        <f t="shared" si="4"/>
        <v>27091487</v>
      </c>
      <c r="F43" s="46">
        <f t="shared" si="4"/>
        <v>17221587</v>
      </c>
      <c r="G43" s="46">
        <f t="shared" si="4"/>
        <v>8437287</v>
      </c>
      <c r="H43" s="46">
        <f t="shared" si="4"/>
        <v>20482590</v>
      </c>
      <c r="I43" s="46">
        <f t="shared" si="4"/>
        <v>4653413</v>
      </c>
      <c r="J43" s="46">
        <f>+I43</f>
        <v>4653413</v>
      </c>
      <c r="K43" s="46">
        <f t="shared" si="4"/>
        <v>-9999800</v>
      </c>
      <c r="L43" s="46">
        <f t="shared" si="4"/>
        <v>-28316724</v>
      </c>
      <c r="M43" s="46">
        <f t="shared" si="4"/>
        <v>-35084486</v>
      </c>
      <c r="N43" s="46">
        <f>+M43</f>
        <v>-35084486</v>
      </c>
      <c r="O43" s="46">
        <f t="shared" si="4"/>
        <v>-64251264</v>
      </c>
      <c r="P43" s="46">
        <f t="shared" si="4"/>
        <v>-81462167</v>
      </c>
      <c r="Q43" s="46">
        <f t="shared" si="4"/>
        <v>-110857161</v>
      </c>
      <c r="R43" s="46">
        <f>+Q43</f>
        <v>-110857161</v>
      </c>
      <c r="S43" s="46">
        <f t="shared" si="4"/>
        <v>-110857161</v>
      </c>
      <c r="T43" s="46">
        <f t="shared" si="4"/>
        <v>-110857161</v>
      </c>
      <c r="U43" s="46">
        <f t="shared" si="4"/>
        <v>-110857161</v>
      </c>
      <c r="V43" s="46">
        <f>+U43</f>
        <v>-110857161</v>
      </c>
      <c r="W43" s="46">
        <f>+V43</f>
        <v>-110857161</v>
      </c>
      <c r="X43" s="46">
        <f t="shared" si="4"/>
        <v>12916206</v>
      </c>
      <c r="Y43" s="46">
        <f t="shared" si="4"/>
        <v>-123773367</v>
      </c>
      <c r="Z43" s="47">
        <f>+IF(X43&lt;&gt;0,+(Y43/X43)*100,0)</f>
        <v>-958.27959851368121</v>
      </c>
      <c r="AA43" s="48">
        <f t="shared" si="4"/>
        <v>17221587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171001243</v>
      </c>
      <c r="G7" s="20">
        <v>18676183</v>
      </c>
      <c r="H7" s="20">
        <v>16459980</v>
      </c>
      <c r="I7" s="20">
        <v>15427618</v>
      </c>
      <c r="J7" s="20">
        <v>50563781</v>
      </c>
      <c r="K7" s="20">
        <v>14642006</v>
      </c>
      <c r="L7" s="20">
        <v>13897226</v>
      </c>
      <c r="M7" s="20">
        <v>26741162</v>
      </c>
      <c r="N7" s="20">
        <v>55280394</v>
      </c>
      <c r="O7" s="20">
        <v>18084062</v>
      </c>
      <c r="P7" s="20">
        <v>18268270</v>
      </c>
      <c r="Q7" s="20">
        <v>19970411</v>
      </c>
      <c r="R7" s="20">
        <v>56322743</v>
      </c>
      <c r="S7" s="20"/>
      <c r="T7" s="20"/>
      <c r="U7" s="20"/>
      <c r="V7" s="20"/>
      <c r="W7" s="20">
        <v>162166918</v>
      </c>
      <c r="X7" s="20">
        <v>128018191</v>
      </c>
      <c r="Y7" s="20">
        <v>34148727</v>
      </c>
      <c r="Z7" s="21">
        <v>26.67490200669997</v>
      </c>
      <c r="AA7" s="22">
        <v>171001243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171125</v>
      </c>
      <c r="G8" s="20">
        <v>3849</v>
      </c>
      <c r="H8" s="20">
        <v>877</v>
      </c>
      <c r="I8" s="20">
        <v>15801</v>
      </c>
      <c r="J8" s="20">
        <v>20527</v>
      </c>
      <c r="K8" s="20">
        <v>12905</v>
      </c>
      <c r="L8" s="20">
        <v>32926</v>
      </c>
      <c r="M8" s="20">
        <v>23733</v>
      </c>
      <c r="N8" s="20">
        <v>69564</v>
      </c>
      <c r="O8" s="20">
        <v>10283</v>
      </c>
      <c r="P8" s="20">
        <v>10272</v>
      </c>
      <c r="Q8" s="20">
        <v>12817</v>
      </c>
      <c r="R8" s="20">
        <v>33372</v>
      </c>
      <c r="S8" s="20"/>
      <c r="T8" s="20"/>
      <c r="U8" s="20"/>
      <c r="V8" s="20"/>
      <c r="W8" s="20">
        <v>123463</v>
      </c>
      <c r="X8" s="20">
        <v>77973</v>
      </c>
      <c r="Y8" s="20">
        <v>45490</v>
      </c>
      <c r="Z8" s="21">
        <v>58.340707680863893</v>
      </c>
      <c r="AA8" s="22">
        <v>171125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>
        <v>3000000</v>
      </c>
      <c r="M10" s="20">
        <v>800000</v>
      </c>
      <c r="N10" s="20">
        <v>3800000</v>
      </c>
      <c r="O10" s="20"/>
      <c r="P10" s="20">
        <v>6250000</v>
      </c>
      <c r="Q10" s="20">
        <v>1500000</v>
      </c>
      <c r="R10" s="20">
        <v>7750000</v>
      </c>
      <c r="S10" s="20"/>
      <c r="T10" s="20"/>
      <c r="U10" s="20"/>
      <c r="V10" s="20"/>
      <c r="W10" s="20">
        <v>19500000</v>
      </c>
      <c r="X10" s="20">
        <v>18000000</v>
      </c>
      <c r="Y10" s="20">
        <v>1500000</v>
      </c>
      <c r="Z10" s="21">
        <v>8.3333333333333321</v>
      </c>
      <c r="AA10" s="22">
        <v>18000000</v>
      </c>
    </row>
    <row r="11" spans="1:27" x14ac:dyDescent="0.25">
      <c r="A11" s="23" t="s">
        <v>40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>
        <v>20200</v>
      </c>
      <c r="L11" s="20">
        <v>2198</v>
      </c>
      <c r="M11" s="20">
        <v>22119</v>
      </c>
      <c r="N11" s="20">
        <v>44517</v>
      </c>
      <c r="O11" s="20">
        <v>40823</v>
      </c>
      <c r="P11" s="20">
        <v>40559</v>
      </c>
      <c r="Q11" s="20">
        <v>7557</v>
      </c>
      <c r="R11" s="20">
        <v>88939</v>
      </c>
      <c r="S11" s="20"/>
      <c r="T11" s="20"/>
      <c r="U11" s="20"/>
      <c r="V11" s="20"/>
      <c r="W11" s="20">
        <v>153727</v>
      </c>
      <c r="X11" s="20"/>
      <c r="Y11" s="20">
        <v>153727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-209189893</v>
      </c>
      <c r="D14" s="18"/>
      <c r="E14" s="19">
        <v>-211739413</v>
      </c>
      <c r="F14" s="20">
        <v>-211224069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>
        <v>-16758958</v>
      </c>
      <c r="L14" s="20">
        <v>-16637969</v>
      </c>
      <c r="M14" s="20">
        <v>-16379610</v>
      </c>
      <c r="N14" s="20">
        <v>-49776537</v>
      </c>
      <c r="O14" s="20">
        <v>-15674060</v>
      </c>
      <c r="P14" s="20">
        <v>-16125437</v>
      </c>
      <c r="Q14" s="20">
        <v>-16375060</v>
      </c>
      <c r="R14" s="20">
        <v>-48174557</v>
      </c>
      <c r="S14" s="20"/>
      <c r="T14" s="20"/>
      <c r="U14" s="20"/>
      <c r="V14" s="20"/>
      <c r="W14" s="20">
        <v>-165419817</v>
      </c>
      <c r="X14" s="20">
        <v>-158675732</v>
      </c>
      <c r="Y14" s="20">
        <v>-6744085</v>
      </c>
      <c r="Z14" s="21">
        <v>4.250230904874603</v>
      </c>
      <c r="AA14" s="22">
        <v>-211224069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-22051701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-2083847</v>
      </c>
      <c r="L17" s="28">
        <f t="shared" si="0"/>
        <v>294381</v>
      </c>
      <c r="M17" s="28">
        <f t="shared" si="0"/>
        <v>11207404</v>
      </c>
      <c r="N17" s="28">
        <f t="shared" si="0"/>
        <v>9417938</v>
      </c>
      <c r="O17" s="28">
        <f t="shared" si="0"/>
        <v>2461108</v>
      </c>
      <c r="P17" s="28">
        <f t="shared" si="0"/>
        <v>8443664</v>
      </c>
      <c r="Q17" s="28">
        <f t="shared" si="0"/>
        <v>5115725</v>
      </c>
      <c r="R17" s="28">
        <f t="shared" si="0"/>
        <v>16020497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16524291</v>
      </c>
      <c r="X17" s="28">
        <f t="shared" si="0"/>
        <v>-12579568</v>
      </c>
      <c r="Y17" s="28">
        <f t="shared" si="0"/>
        <v>29103859</v>
      </c>
      <c r="Z17" s="29">
        <f>+IF(X17&lt;&gt;0,+(Y17/X17)*100,0)</f>
        <v>-231.35817541588074</v>
      </c>
      <c r="AA17" s="30">
        <f>SUM(AA6:AA16)</f>
        <v>-22051701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-23553450</v>
      </c>
      <c r="D28" s="18"/>
      <c r="E28" s="19">
        <v>-25752174</v>
      </c>
      <c r="F28" s="20">
        <v>-29461385</v>
      </c>
      <c r="G28" s="20">
        <v>-2627300</v>
      </c>
      <c r="H28" s="20">
        <v>-7068119</v>
      </c>
      <c r="I28" s="20">
        <v>-729560</v>
      </c>
      <c r="J28" s="20">
        <v>-10424979</v>
      </c>
      <c r="K28" s="20">
        <v>-1266702</v>
      </c>
      <c r="L28" s="20">
        <v>-2654816</v>
      </c>
      <c r="M28" s="20">
        <v>-1075925</v>
      </c>
      <c r="N28" s="20">
        <v>-4997443</v>
      </c>
      <c r="O28" s="20">
        <v>-28868</v>
      </c>
      <c r="P28" s="20"/>
      <c r="Q28" s="20">
        <v>-2274440</v>
      </c>
      <c r="R28" s="20">
        <v>-2303308</v>
      </c>
      <c r="S28" s="20"/>
      <c r="T28" s="20"/>
      <c r="U28" s="20"/>
      <c r="V28" s="20"/>
      <c r="W28" s="20">
        <v>-17725730</v>
      </c>
      <c r="X28" s="20">
        <v>-19758649</v>
      </c>
      <c r="Y28" s="20">
        <v>2032919</v>
      </c>
      <c r="Z28" s="21">
        <v>-10.28875506619911</v>
      </c>
      <c r="AA28" s="22">
        <v>-29461385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-23553450</v>
      </c>
      <c r="D30" s="26">
        <f t="shared" ref="D30:Y30" si="1">SUM(D21:D29)</f>
        <v>0</v>
      </c>
      <c r="E30" s="27">
        <f t="shared" si="1"/>
        <v>-25752174</v>
      </c>
      <c r="F30" s="28">
        <f t="shared" si="1"/>
        <v>-29461385</v>
      </c>
      <c r="G30" s="28">
        <f t="shared" si="1"/>
        <v>-2627300</v>
      </c>
      <c r="H30" s="28">
        <f t="shared" si="1"/>
        <v>-7068119</v>
      </c>
      <c r="I30" s="28">
        <f t="shared" si="1"/>
        <v>-729560</v>
      </c>
      <c r="J30" s="28">
        <f t="shared" si="1"/>
        <v>-10424979</v>
      </c>
      <c r="K30" s="28">
        <f t="shared" si="1"/>
        <v>-1266702</v>
      </c>
      <c r="L30" s="28">
        <f t="shared" si="1"/>
        <v>-2654816</v>
      </c>
      <c r="M30" s="28">
        <f t="shared" si="1"/>
        <v>-1075925</v>
      </c>
      <c r="N30" s="28">
        <f t="shared" si="1"/>
        <v>-4997443</v>
      </c>
      <c r="O30" s="28">
        <f t="shared" si="1"/>
        <v>-28868</v>
      </c>
      <c r="P30" s="28">
        <f t="shared" si="1"/>
        <v>0</v>
      </c>
      <c r="Q30" s="28">
        <f t="shared" si="1"/>
        <v>-2274440</v>
      </c>
      <c r="R30" s="28">
        <f t="shared" si="1"/>
        <v>-2303308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-17725730</v>
      </c>
      <c r="X30" s="28">
        <f t="shared" si="1"/>
        <v>-19758649</v>
      </c>
      <c r="Y30" s="28">
        <f t="shared" si="1"/>
        <v>2032919</v>
      </c>
      <c r="Z30" s="29">
        <f>+IF(X30&lt;&gt;0,+(Y30/X30)*100,0)</f>
        <v>-10.28875506619911</v>
      </c>
      <c r="AA30" s="30">
        <f>SUM(AA21:AA29)</f>
        <v>-29461385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-28319517</v>
      </c>
      <c r="D41" s="32">
        <f>+D17+D30+D39</f>
        <v>0</v>
      </c>
      <c r="E41" s="33">
        <f t="shared" si="3"/>
        <v>-48885431</v>
      </c>
      <c r="F41" s="34">
        <f t="shared" si="3"/>
        <v>-51513086</v>
      </c>
      <c r="G41" s="34">
        <f t="shared" si="3"/>
        <v>-4855247</v>
      </c>
      <c r="H41" s="34">
        <f t="shared" si="3"/>
        <v>-6204658</v>
      </c>
      <c r="I41" s="34">
        <f t="shared" si="3"/>
        <v>-8279218</v>
      </c>
      <c r="J41" s="34">
        <f t="shared" si="3"/>
        <v>-19339123</v>
      </c>
      <c r="K41" s="34">
        <f t="shared" si="3"/>
        <v>-3350549</v>
      </c>
      <c r="L41" s="34">
        <f t="shared" si="3"/>
        <v>-2360435</v>
      </c>
      <c r="M41" s="34">
        <f t="shared" si="3"/>
        <v>10131479</v>
      </c>
      <c r="N41" s="34">
        <f t="shared" si="3"/>
        <v>4420495</v>
      </c>
      <c r="O41" s="34">
        <f t="shared" si="3"/>
        <v>2432240</v>
      </c>
      <c r="P41" s="34">
        <f t="shared" si="3"/>
        <v>8443664</v>
      </c>
      <c r="Q41" s="34">
        <f t="shared" si="3"/>
        <v>2841285</v>
      </c>
      <c r="R41" s="34">
        <f t="shared" si="3"/>
        <v>13717189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-1201439</v>
      </c>
      <c r="X41" s="34">
        <f t="shared" si="3"/>
        <v>-32338217</v>
      </c>
      <c r="Y41" s="34">
        <f t="shared" si="3"/>
        <v>31136778</v>
      </c>
      <c r="Z41" s="35">
        <f>+IF(X41&lt;&gt;0,+(Y41/X41)*100,0)</f>
        <v>-96.28477043122075</v>
      </c>
      <c r="AA41" s="36">
        <f>+AA17+AA30+AA39</f>
        <v>-51513086</v>
      </c>
    </row>
    <row r="42" spans="1:27" x14ac:dyDescent="0.25">
      <c r="A42" s="23" t="s">
        <v>63</v>
      </c>
      <c r="B42" s="17" t="s">
        <v>64</v>
      </c>
      <c r="C42" s="32">
        <v>160749025</v>
      </c>
      <c r="D42" s="32"/>
      <c r="E42" s="33">
        <v>160749025</v>
      </c>
      <c r="F42" s="34">
        <v>128713190</v>
      </c>
      <c r="G42" s="34">
        <v>128713190</v>
      </c>
      <c r="H42" s="34">
        <f>+G43+H60</f>
        <v>123857943</v>
      </c>
      <c r="I42" s="34">
        <f>+H43+I60</f>
        <v>117653285</v>
      </c>
      <c r="J42" s="34">
        <f>+G42</f>
        <v>128713190</v>
      </c>
      <c r="K42" s="34">
        <f>+I43+K60</f>
        <v>109374067</v>
      </c>
      <c r="L42" s="34">
        <f>+K43+L60</f>
        <v>106023518</v>
      </c>
      <c r="M42" s="34">
        <f>+L43+M60</f>
        <v>103663083</v>
      </c>
      <c r="N42" s="34">
        <f>+K42</f>
        <v>109374067</v>
      </c>
      <c r="O42" s="34">
        <f>+M43+O60</f>
        <v>113794562</v>
      </c>
      <c r="P42" s="34">
        <f>+O43+P60</f>
        <v>116226802</v>
      </c>
      <c r="Q42" s="34">
        <f>+P43+Q60</f>
        <v>124670466</v>
      </c>
      <c r="R42" s="34">
        <f>+O42</f>
        <v>113794562</v>
      </c>
      <c r="S42" s="34">
        <f>+Q43+S60</f>
        <v>127511751</v>
      </c>
      <c r="T42" s="34">
        <f>+S43+T60</f>
        <v>127511751</v>
      </c>
      <c r="U42" s="34">
        <f>+T43+U60</f>
        <v>127511751</v>
      </c>
      <c r="V42" s="34">
        <f>+S42</f>
        <v>127511751</v>
      </c>
      <c r="W42" s="34">
        <f>+G42</f>
        <v>128713190</v>
      </c>
      <c r="X42" s="34">
        <v>128713190</v>
      </c>
      <c r="Y42" s="34">
        <f>+W42-X42</f>
        <v>0</v>
      </c>
      <c r="Z42" s="35">
        <f>+IF(X42&lt;&gt;0,+(Y42/X42)*100,0)</f>
        <v>0</v>
      </c>
      <c r="AA42" s="36">
        <v>128713190</v>
      </c>
    </row>
    <row r="43" spans="1:27" x14ac:dyDescent="0.25">
      <c r="A43" s="42" t="s">
        <v>65</v>
      </c>
      <c r="B43" s="43" t="s">
        <v>64</v>
      </c>
      <c r="C43" s="44">
        <f>+C41+C42</f>
        <v>132429508</v>
      </c>
      <c r="D43" s="44">
        <f t="shared" ref="D43:AA43" si="4">+D41+D42</f>
        <v>0</v>
      </c>
      <c r="E43" s="45">
        <f t="shared" si="4"/>
        <v>111863594</v>
      </c>
      <c r="F43" s="46">
        <f t="shared" si="4"/>
        <v>77200104</v>
      </c>
      <c r="G43" s="46">
        <f t="shared" si="4"/>
        <v>123857943</v>
      </c>
      <c r="H43" s="46">
        <f t="shared" si="4"/>
        <v>117653285</v>
      </c>
      <c r="I43" s="46">
        <f t="shared" si="4"/>
        <v>109374067</v>
      </c>
      <c r="J43" s="46">
        <f>+I43</f>
        <v>109374067</v>
      </c>
      <c r="K43" s="46">
        <f t="shared" si="4"/>
        <v>106023518</v>
      </c>
      <c r="L43" s="46">
        <f t="shared" si="4"/>
        <v>103663083</v>
      </c>
      <c r="M43" s="46">
        <f t="shared" si="4"/>
        <v>113794562</v>
      </c>
      <c r="N43" s="46">
        <f>+M43</f>
        <v>113794562</v>
      </c>
      <c r="O43" s="46">
        <f t="shared" si="4"/>
        <v>116226802</v>
      </c>
      <c r="P43" s="46">
        <f t="shared" si="4"/>
        <v>124670466</v>
      </c>
      <c r="Q43" s="46">
        <f t="shared" si="4"/>
        <v>127511751</v>
      </c>
      <c r="R43" s="46">
        <f>+Q43</f>
        <v>127511751</v>
      </c>
      <c r="S43" s="46">
        <f t="shared" si="4"/>
        <v>127511751</v>
      </c>
      <c r="T43" s="46">
        <f t="shared" si="4"/>
        <v>127511751</v>
      </c>
      <c r="U43" s="46">
        <f t="shared" si="4"/>
        <v>127511751</v>
      </c>
      <c r="V43" s="46">
        <f>+U43</f>
        <v>127511751</v>
      </c>
      <c r="W43" s="46">
        <f>+V43</f>
        <v>127511751</v>
      </c>
      <c r="X43" s="46">
        <f t="shared" si="4"/>
        <v>96374973</v>
      </c>
      <c r="Y43" s="46">
        <f t="shared" si="4"/>
        <v>31136778</v>
      </c>
      <c r="Z43" s="47">
        <f>+IF(X43&lt;&gt;0,+(Y43/X43)*100,0)</f>
        <v>32.307949907285575</v>
      </c>
      <c r="AA43" s="48">
        <f t="shared" si="4"/>
        <v>77200104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>
        <v>59345512</v>
      </c>
      <c r="L7" s="20">
        <v>23548065</v>
      </c>
      <c r="M7" s="20">
        <v>27461779</v>
      </c>
      <c r="N7" s="20">
        <v>110355356</v>
      </c>
      <c r="O7" s="20">
        <v>24962062</v>
      </c>
      <c r="P7" s="20">
        <v>89659336</v>
      </c>
      <c r="Q7" s="20">
        <v>44971729</v>
      </c>
      <c r="R7" s="20">
        <v>159593127</v>
      </c>
      <c r="S7" s="20"/>
      <c r="T7" s="20"/>
      <c r="U7" s="20"/>
      <c r="V7" s="20"/>
      <c r="W7" s="20">
        <v>362548062</v>
      </c>
      <c r="X7" s="20">
        <v>331974279</v>
      </c>
      <c r="Y7" s="20">
        <v>30573783</v>
      </c>
      <c r="Z7" s="21">
        <v>9.2096842840044246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6084</v>
      </c>
      <c r="Y8" s="20">
        <v>-6084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38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17415996</v>
      </c>
      <c r="F10" s="20">
        <v>45415996</v>
      </c>
      <c r="G10" s="20"/>
      <c r="H10" s="20"/>
      <c r="I10" s="20"/>
      <c r="J10" s="20"/>
      <c r="K10" s="20"/>
      <c r="L10" s="20"/>
      <c r="M10" s="20"/>
      <c r="N10" s="20"/>
      <c r="O10" s="20">
        <v>2600000</v>
      </c>
      <c r="P10" s="20">
        <v>1400000</v>
      </c>
      <c r="Q10" s="20">
        <v>2000000</v>
      </c>
      <c r="R10" s="20">
        <v>6000000</v>
      </c>
      <c r="S10" s="20"/>
      <c r="T10" s="20"/>
      <c r="U10" s="20"/>
      <c r="V10" s="20"/>
      <c r="W10" s="20">
        <v>6000000</v>
      </c>
      <c r="X10" s="20">
        <v>24261997</v>
      </c>
      <c r="Y10" s="20">
        <v>-18261997</v>
      </c>
      <c r="Z10" s="21">
        <v>-75.269966441756637</v>
      </c>
      <c r="AA10" s="22">
        <v>45415996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-280546407</v>
      </c>
      <c r="D14" s="18"/>
      <c r="E14" s="19">
        <v>-483805512</v>
      </c>
      <c r="F14" s="20">
        <v>-489602634</v>
      </c>
      <c r="G14" s="20">
        <v>-46248261</v>
      </c>
      <c r="H14" s="20"/>
      <c r="I14" s="20">
        <v>-312703</v>
      </c>
      <c r="J14" s="20">
        <v>-46560964</v>
      </c>
      <c r="K14" s="20">
        <v>-2009886</v>
      </c>
      <c r="L14" s="20">
        <v>-293393</v>
      </c>
      <c r="M14" s="20">
        <v>-75051363</v>
      </c>
      <c r="N14" s="20">
        <v>-77354642</v>
      </c>
      <c r="O14" s="20">
        <v>-2156322</v>
      </c>
      <c r="P14" s="20">
        <v>-13833041</v>
      </c>
      <c r="Q14" s="20">
        <v>-115734720</v>
      </c>
      <c r="R14" s="20">
        <v>-131724083</v>
      </c>
      <c r="S14" s="20"/>
      <c r="T14" s="20"/>
      <c r="U14" s="20"/>
      <c r="V14" s="20"/>
      <c r="W14" s="20">
        <v>-255639689</v>
      </c>
      <c r="X14" s="20">
        <v>-365172982</v>
      </c>
      <c r="Y14" s="20">
        <v>109533293</v>
      </c>
      <c r="Z14" s="21">
        <v>-29.994906085357652</v>
      </c>
      <c r="AA14" s="22">
        <v>-489602634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-1546151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57335626</v>
      </c>
      <c r="L17" s="28">
        <f t="shared" si="0"/>
        <v>23254672</v>
      </c>
      <c r="M17" s="28">
        <f t="shared" si="0"/>
        <v>-47589584</v>
      </c>
      <c r="N17" s="28">
        <f t="shared" si="0"/>
        <v>33000714</v>
      </c>
      <c r="O17" s="28">
        <f t="shared" si="0"/>
        <v>25405740</v>
      </c>
      <c r="P17" s="28">
        <f t="shared" si="0"/>
        <v>77226295</v>
      </c>
      <c r="Q17" s="28">
        <f t="shared" si="0"/>
        <v>-68762991</v>
      </c>
      <c r="R17" s="28">
        <f t="shared" si="0"/>
        <v>33869044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112908373</v>
      </c>
      <c r="X17" s="28">
        <f t="shared" si="0"/>
        <v>-8930622</v>
      </c>
      <c r="Y17" s="28">
        <f t="shared" si="0"/>
        <v>121838995</v>
      </c>
      <c r="Z17" s="29">
        <f>+IF(X17&lt;&gt;0,+(Y17/X17)*100,0)</f>
        <v>-1364.2834172132691</v>
      </c>
      <c r="AA17" s="30">
        <f>SUM(AA6:AA16)</f>
        <v>-1546151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-25150787</v>
      </c>
      <c r="D28" s="18"/>
      <c r="E28" s="19">
        <v>-88012932</v>
      </c>
      <c r="F28" s="20">
        <v>-94144007</v>
      </c>
      <c r="G28" s="20">
        <v>-11295652</v>
      </c>
      <c r="H28" s="20">
        <v>-1333028</v>
      </c>
      <c r="I28" s="20">
        <v>-4233743</v>
      </c>
      <c r="J28" s="20">
        <v>-16862423</v>
      </c>
      <c r="K28" s="20">
        <v>-2476870</v>
      </c>
      <c r="L28" s="20">
        <v>-2850817</v>
      </c>
      <c r="M28" s="20">
        <v>-1497776</v>
      </c>
      <c r="N28" s="20">
        <v>-6825463</v>
      </c>
      <c r="O28" s="20">
        <v>-1837653</v>
      </c>
      <c r="P28" s="20">
        <v>-2980691</v>
      </c>
      <c r="Q28" s="20">
        <v>-3738606</v>
      </c>
      <c r="R28" s="20">
        <v>-8556950</v>
      </c>
      <c r="S28" s="20"/>
      <c r="T28" s="20"/>
      <c r="U28" s="20"/>
      <c r="V28" s="20"/>
      <c r="W28" s="20">
        <v>-32244836</v>
      </c>
      <c r="X28" s="20">
        <v>-68462129</v>
      </c>
      <c r="Y28" s="20">
        <v>36217293</v>
      </c>
      <c r="Z28" s="21">
        <v>-52.901207615088921</v>
      </c>
      <c r="AA28" s="22">
        <v>-94144007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-25150787</v>
      </c>
      <c r="D30" s="26">
        <f t="shared" ref="D30:Y30" si="1">SUM(D21:D29)</f>
        <v>0</v>
      </c>
      <c r="E30" s="27">
        <f t="shared" si="1"/>
        <v>-88012932</v>
      </c>
      <c r="F30" s="28">
        <f t="shared" si="1"/>
        <v>-94144007</v>
      </c>
      <c r="G30" s="28">
        <f t="shared" si="1"/>
        <v>-11295652</v>
      </c>
      <c r="H30" s="28">
        <f t="shared" si="1"/>
        <v>-1333028</v>
      </c>
      <c r="I30" s="28">
        <f t="shared" si="1"/>
        <v>-4233743</v>
      </c>
      <c r="J30" s="28">
        <f t="shared" si="1"/>
        <v>-16862423</v>
      </c>
      <c r="K30" s="28">
        <f t="shared" si="1"/>
        <v>-2476870</v>
      </c>
      <c r="L30" s="28">
        <f t="shared" si="1"/>
        <v>-2850817</v>
      </c>
      <c r="M30" s="28">
        <f t="shared" si="1"/>
        <v>-1497776</v>
      </c>
      <c r="N30" s="28">
        <f t="shared" si="1"/>
        <v>-6825463</v>
      </c>
      <c r="O30" s="28">
        <f t="shared" si="1"/>
        <v>-1837653</v>
      </c>
      <c r="P30" s="28">
        <f t="shared" si="1"/>
        <v>-2980691</v>
      </c>
      <c r="Q30" s="28">
        <f t="shared" si="1"/>
        <v>-3738606</v>
      </c>
      <c r="R30" s="28">
        <f t="shared" si="1"/>
        <v>-8556950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-32244836</v>
      </c>
      <c r="X30" s="28">
        <f t="shared" si="1"/>
        <v>-68462129</v>
      </c>
      <c r="Y30" s="28">
        <f t="shared" si="1"/>
        <v>36217293</v>
      </c>
      <c r="Z30" s="29">
        <f>+IF(X30&lt;&gt;0,+(Y30/X30)*100,0)</f>
        <v>-52.901207615088921</v>
      </c>
      <c r="AA30" s="30">
        <f>SUM(AA21:AA29)</f>
        <v>-94144007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34475991</v>
      </c>
      <c r="D41" s="32">
        <f>+D17+D30+D39</f>
        <v>0</v>
      </c>
      <c r="E41" s="33">
        <f t="shared" si="3"/>
        <v>-111761961</v>
      </c>
      <c r="F41" s="34">
        <f t="shared" si="3"/>
        <v>-95690158</v>
      </c>
      <c r="G41" s="34">
        <f t="shared" si="3"/>
        <v>-30518997</v>
      </c>
      <c r="H41" s="34">
        <f t="shared" si="3"/>
        <v>39674202</v>
      </c>
      <c r="I41" s="34">
        <f t="shared" si="3"/>
        <v>20020987</v>
      </c>
      <c r="J41" s="34">
        <f t="shared" si="3"/>
        <v>29176192</v>
      </c>
      <c r="K41" s="34">
        <f t="shared" si="3"/>
        <v>54858756</v>
      </c>
      <c r="L41" s="34">
        <f t="shared" si="3"/>
        <v>20403855</v>
      </c>
      <c r="M41" s="34">
        <f t="shared" si="3"/>
        <v>-49087360</v>
      </c>
      <c r="N41" s="34">
        <f t="shared" si="3"/>
        <v>26175251</v>
      </c>
      <c r="O41" s="34">
        <f t="shared" si="3"/>
        <v>23568087</v>
      </c>
      <c r="P41" s="34">
        <f t="shared" si="3"/>
        <v>74245604</v>
      </c>
      <c r="Q41" s="34">
        <f t="shared" si="3"/>
        <v>-72501597</v>
      </c>
      <c r="R41" s="34">
        <f t="shared" si="3"/>
        <v>25312094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80663537</v>
      </c>
      <c r="X41" s="34">
        <f t="shared" si="3"/>
        <v>-77392751</v>
      </c>
      <c r="Y41" s="34">
        <f t="shared" si="3"/>
        <v>158056288</v>
      </c>
      <c r="Z41" s="35">
        <f>+IF(X41&lt;&gt;0,+(Y41/X41)*100,0)</f>
        <v>-204.22621751745197</v>
      </c>
      <c r="AA41" s="36">
        <f>+AA17+AA30+AA39</f>
        <v>-95690158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34517702</v>
      </c>
      <c r="G42" s="34">
        <v>34517704</v>
      </c>
      <c r="H42" s="34">
        <f>+G43+H60</f>
        <v>3998707</v>
      </c>
      <c r="I42" s="34">
        <f>+H43+I60</f>
        <v>43672909</v>
      </c>
      <c r="J42" s="34">
        <f>+G42</f>
        <v>34517704</v>
      </c>
      <c r="K42" s="34">
        <f>+I43+K60</f>
        <v>63693896</v>
      </c>
      <c r="L42" s="34">
        <f>+K43+L60</f>
        <v>118552652</v>
      </c>
      <c r="M42" s="34">
        <f>+L43+M60</f>
        <v>138956507</v>
      </c>
      <c r="N42" s="34">
        <f>+K42</f>
        <v>63693896</v>
      </c>
      <c r="O42" s="34">
        <f>+M43+O60</f>
        <v>89869147</v>
      </c>
      <c r="P42" s="34">
        <f>+O43+P60</f>
        <v>113437234</v>
      </c>
      <c r="Q42" s="34">
        <f>+P43+Q60</f>
        <v>187682838</v>
      </c>
      <c r="R42" s="34">
        <f>+O42</f>
        <v>89869147</v>
      </c>
      <c r="S42" s="34">
        <f>+Q43+S60</f>
        <v>115181241</v>
      </c>
      <c r="T42" s="34">
        <f>+S43+T60</f>
        <v>115181241</v>
      </c>
      <c r="U42" s="34">
        <f>+T43+U60</f>
        <v>115181241</v>
      </c>
      <c r="V42" s="34">
        <f>+S42</f>
        <v>115181241</v>
      </c>
      <c r="W42" s="34">
        <f>+G42</f>
        <v>34517704</v>
      </c>
      <c r="X42" s="34">
        <v>34517702</v>
      </c>
      <c r="Y42" s="34">
        <f>+W42-X42</f>
        <v>2</v>
      </c>
      <c r="Z42" s="35">
        <f>+IF(X42&lt;&gt;0,+(Y42/X42)*100,0)</f>
        <v>5.7941284735582917E-6</v>
      </c>
      <c r="AA42" s="36">
        <v>34517702</v>
      </c>
    </row>
    <row r="43" spans="1:27" x14ac:dyDescent="0.25">
      <c r="A43" s="42" t="s">
        <v>65</v>
      </c>
      <c r="B43" s="43" t="s">
        <v>64</v>
      </c>
      <c r="C43" s="44">
        <f>+C41+C42</f>
        <v>34475991</v>
      </c>
      <c r="D43" s="44">
        <f t="shared" ref="D43:AA43" si="4">+D41+D42</f>
        <v>0</v>
      </c>
      <c r="E43" s="45">
        <f t="shared" si="4"/>
        <v>-111761961</v>
      </c>
      <c r="F43" s="46">
        <f t="shared" si="4"/>
        <v>-61172456</v>
      </c>
      <c r="G43" s="46">
        <f t="shared" si="4"/>
        <v>3998707</v>
      </c>
      <c r="H43" s="46">
        <f t="shared" si="4"/>
        <v>43672909</v>
      </c>
      <c r="I43" s="46">
        <f t="shared" si="4"/>
        <v>63693896</v>
      </c>
      <c r="J43" s="46">
        <f>+I43</f>
        <v>63693896</v>
      </c>
      <c r="K43" s="46">
        <f t="shared" si="4"/>
        <v>118552652</v>
      </c>
      <c r="L43" s="46">
        <f t="shared" si="4"/>
        <v>138956507</v>
      </c>
      <c r="M43" s="46">
        <f t="shared" si="4"/>
        <v>89869147</v>
      </c>
      <c r="N43" s="46">
        <f>+M43</f>
        <v>89869147</v>
      </c>
      <c r="O43" s="46">
        <f t="shared" si="4"/>
        <v>113437234</v>
      </c>
      <c r="P43" s="46">
        <f t="shared" si="4"/>
        <v>187682838</v>
      </c>
      <c r="Q43" s="46">
        <f t="shared" si="4"/>
        <v>115181241</v>
      </c>
      <c r="R43" s="46">
        <f>+Q43</f>
        <v>115181241</v>
      </c>
      <c r="S43" s="46">
        <f t="shared" si="4"/>
        <v>115181241</v>
      </c>
      <c r="T43" s="46">
        <f t="shared" si="4"/>
        <v>115181241</v>
      </c>
      <c r="U43" s="46">
        <f t="shared" si="4"/>
        <v>115181241</v>
      </c>
      <c r="V43" s="46">
        <f>+U43</f>
        <v>115181241</v>
      </c>
      <c r="W43" s="46">
        <f>+V43</f>
        <v>115181241</v>
      </c>
      <c r="X43" s="46">
        <f t="shared" si="4"/>
        <v>-42875049</v>
      </c>
      <c r="Y43" s="46">
        <f t="shared" si="4"/>
        <v>158056290</v>
      </c>
      <c r="Z43" s="47">
        <f>+IF(X43&lt;&gt;0,+(Y43/X43)*100,0)</f>
        <v>-368.64398685585178</v>
      </c>
      <c r="AA43" s="48">
        <f t="shared" si="4"/>
        <v>-61172456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318658367</v>
      </c>
      <c r="G7" s="20">
        <v>27429522</v>
      </c>
      <c r="H7" s="20">
        <v>27807103</v>
      </c>
      <c r="I7" s="20">
        <v>30640172</v>
      </c>
      <c r="J7" s="20">
        <v>85876797</v>
      </c>
      <c r="K7" s="20">
        <v>26532878</v>
      </c>
      <c r="L7" s="20">
        <v>23015191</v>
      </c>
      <c r="M7" s="20">
        <v>27071430</v>
      </c>
      <c r="N7" s="20">
        <v>76619499</v>
      </c>
      <c r="O7" s="20">
        <v>23280648</v>
      </c>
      <c r="P7" s="20">
        <v>26116098</v>
      </c>
      <c r="Q7" s="20">
        <v>26011569</v>
      </c>
      <c r="R7" s="20">
        <v>75408315</v>
      </c>
      <c r="S7" s="20"/>
      <c r="T7" s="20"/>
      <c r="U7" s="20"/>
      <c r="V7" s="20"/>
      <c r="W7" s="20">
        <v>237904611</v>
      </c>
      <c r="X7" s="20">
        <v>239046200</v>
      </c>
      <c r="Y7" s="20">
        <v>-1141589</v>
      </c>
      <c r="Z7" s="21">
        <v>-0.47755998631226931</v>
      </c>
      <c r="AA7" s="22">
        <v>318658367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170003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1671158</v>
      </c>
      <c r="Y8" s="20">
        <v>-1671158</v>
      </c>
      <c r="Z8" s="21">
        <v>-100</v>
      </c>
      <c r="AA8" s="22">
        <v>170003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3999996</v>
      </c>
      <c r="F10" s="20">
        <v>15999996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7799997</v>
      </c>
      <c r="Y10" s="20">
        <v>-7799997</v>
      </c>
      <c r="Z10" s="21">
        <v>-100</v>
      </c>
      <c r="AA10" s="22">
        <v>15999996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-187263770</v>
      </c>
      <c r="D14" s="18"/>
      <c r="E14" s="19">
        <v>-368042304</v>
      </c>
      <c r="F14" s="20">
        <v>-317199124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>
        <v>-7217541</v>
      </c>
      <c r="L14" s="20">
        <v>-4500000</v>
      </c>
      <c r="M14" s="20">
        <v>-23674718</v>
      </c>
      <c r="N14" s="20">
        <v>-35392259</v>
      </c>
      <c r="O14" s="20">
        <v>-4824475</v>
      </c>
      <c r="P14" s="20">
        <v>-10408494</v>
      </c>
      <c r="Q14" s="20">
        <v>-27482972</v>
      </c>
      <c r="R14" s="20">
        <v>-42715941</v>
      </c>
      <c r="S14" s="20"/>
      <c r="T14" s="20"/>
      <c r="U14" s="20"/>
      <c r="V14" s="20"/>
      <c r="W14" s="20">
        <v>-121129545</v>
      </c>
      <c r="X14" s="20">
        <v>-255694456</v>
      </c>
      <c r="Y14" s="20">
        <v>134564911</v>
      </c>
      <c r="Z14" s="21">
        <v>-52.62723060370147</v>
      </c>
      <c r="AA14" s="22">
        <v>-317199124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-1997478</v>
      </c>
      <c r="Y15" s="20">
        <v>1997478</v>
      </c>
      <c r="Z15" s="21">
        <v>-100</v>
      </c>
      <c r="AA15" s="22">
        <v>-2663304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14965938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19315337</v>
      </c>
      <c r="L17" s="28">
        <f t="shared" si="0"/>
        <v>18515191</v>
      </c>
      <c r="M17" s="28">
        <f t="shared" si="0"/>
        <v>3396712</v>
      </c>
      <c r="N17" s="28">
        <f t="shared" si="0"/>
        <v>41227240</v>
      </c>
      <c r="O17" s="28">
        <f t="shared" si="0"/>
        <v>18456173</v>
      </c>
      <c r="P17" s="28">
        <f t="shared" si="0"/>
        <v>15707604</v>
      </c>
      <c r="Q17" s="28">
        <f t="shared" si="0"/>
        <v>-1471403</v>
      </c>
      <c r="R17" s="28">
        <f t="shared" si="0"/>
        <v>32692374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116775066</v>
      </c>
      <c r="X17" s="28">
        <f t="shared" si="0"/>
        <v>-9174579</v>
      </c>
      <c r="Y17" s="28">
        <f t="shared" si="0"/>
        <v>125949645</v>
      </c>
      <c r="Z17" s="29">
        <f>+IF(X17&lt;&gt;0,+(Y17/X17)*100,0)</f>
        <v>-1372.8111665941294</v>
      </c>
      <c r="AA17" s="30">
        <f>SUM(AA6:AA16)</f>
        <v>14965938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-4203908</v>
      </c>
      <c r="D28" s="18"/>
      <c r="E28" s="19">
        <v>-79697292</v>
      </c>
      <c r="F28" s="20">
        <v>-81697292</v>
      </c>
      <c r="G28" s="20"/>
      <c r="H28" s="20">
        <v>-302075</v>
      </c>
      <c r="I28" s="20">
        <v>-1305401</v>
      </c>
      <c r="J28" s="20">
        <v>-1607476</v>
      </c>
      <c r="K28" s="20"/>
      <c r="L28" s="20">
        <v>-2131700</v>
      </c>
      <c r="M28" s="20">
        <v>-4519715</v>
      </c>
      <c r="N28" s="20">
        <v>-6651415</v>
      </c>
      <c r="O28" s="20"/>
      <c r="P28" s="20"/>
      <c r="Q28" s="20">
        <v>-2701962</v>
      </c>
      <c r="R28" s="20">
        <v>-2701962</v>
      </c>
      <c r="S28" s="20"/>
      <c r="T28" s="20"/>
      <c r="U28" s="20"/>
      <c r="V28" s="20"/>
      <c r="W28" s="20">
        <v>-10960853</v>
      </c>
      <c r="X28" s="20">
        <v>-60572969</v>
      </c>
      <c r="Y28" s="20">
        <v>49612116</v>
      </c>
      <c r="Z28" s="21">
        <v>-81.904712314828089</v>
      </c>
      <c r="AA28" s="22">
        <v>-81697292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-4203908</v>
      </c>
      <c r="D30" s="26">
        <f t="shared" ref="D30:Y30" si="1">SUM(D21:D29)</f>
        <v>0</v>
      </c>
      <c r="E30" s="27">
        <f t="shared" si="1"/>
        <v>-79697292</v>
      </c>
      <c r="F30" s="28">
        <f t="shared" si="1"/>
        <v>-81697292</v>
      </c>
      <c r="G30" s="28">
        <f t="shared" si="1"/>
        <v>0</v>
      </c>
      <c r="H30" s="28">
        <f t="shared" si="1"/>
        <v>-302075</v>
      </c>
      <c r="I30" s="28">
        <f t="shared" si="1"/>
        <v>-1305401</v>
      </c>
      <c r="J30" s="28">
        <f t="shared" si="1"/>
        <v>-1607476</v>
      </c>
      <c r="K30" s="28">
        <f t="shared" si="1"/>
        <v>0</v>
      </c>
      <c r="L30" s="28">
        <f t="shared" si="1"/>
        <v>-2131700</v>
      </c>
      <c r="M30" s="28">
        <f t="shared" si="1"/>
        <v>-4519715</v>
      </c>
      <c r="N30" s="28">
        <f t="shared" si="1"/>
        <v>-6651415</v>
      </c>
      <c r="O30" s="28">
        <f t="shared" si="1"/>
        <v>0</v>
      </c>
      <c r="P30" s="28">
        <f t="shared" si="1"/>
        <v>0</v>
      </c>
      <c r="Q30" s="28">
        <f t="shared" si="1"/>
        <v>-2701962</v>
      </c>
      <c r="R30" s="28">
        <f t="shared" si="1"/>
        <v>-2701962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-10960853</v>
      </c>
      <c r="X30" s="28">
        <f t="shared" si="1"/>
        <v>-60572969</v>
      </c>
      <c r="Y30" s="28">
        <f t="shared" si="1"/>
        <v>49612116</v>
      </c>
      <c r="Z30" s="29">
        <f>+IF(X30&lt;&gt;0,+(Y30/X30)*100,0)</f>
        <v>-81.904712314828089</v>
      </c>
      <c r="AA30" s="30">
        <f>SUM(AA21:AA29)</f>
        <v>-81697292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108226088</v>
      </c>
      <c r="D41" s="32">
        <f>+D17+D30+D39</f>
        <v>0</v>
      </c>
      <c r="E41" s="33">
        <f t="shared" si="3"/>
        <v>-123014304</v>
      </c>
      <c r="F41" s="34">
        <f t="shared" si="3"/>
        <v>-66731354</v>
      </c>
      <c r="G41" s="34">
        <f t="shared" si="3"/>
        <v>2461117</v>
      </c>
      <c r="H41" s="34">
        <f t="shared" si="3"/>
        <v>18484794</v>
      </c>
      <c r="I41" s="34">
        <f t="shared" si="3"/>
        <v>20302065</v>
      </c>
      <c r="J41" s="34">
        <f t="shared" si="3"/>
        <v>41247976</v>
      </c>
      <c r="K41" s="34">
        <f t="shared" si="3"/>
        <v>19315337</v>
      </c>
      <c r="L41" s="34">
        <f t="shared" si="3"/>
        <v>16383491</v>
      </c>
      <c r="M41" s="34">
        <f t="shared" si="3"/>
        <v>-1123003</v>
      </c>
      <c r="N41" s="34">
        <f t="shared" si="3"/>
        <v>34575825</v>
      </c>
      <c r="O41" s="34">
        <f t="shared" si="3"/>
        <v>18456173</v>
      </c>
      <c r="P41" s="34">
        <f t="shared" si="3"/>
        <v>15707604</v>
      </c>
      <c r="Q41" s="34">
        <f t="shared" si="3"/>
        <v>-4173365</v>
      </c>
      <c r="R41" s="34">
        <f t="shared" si="3"/>
        <v>29990412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105814213</v>
      </c>
      <c r="X41" s="34">
        <f t="shared" si="3"/>
        <v>-69747548</v>
      </c>
      <c r="Y41" s="34">
        <f t="shared" si="3"/>
        <v>175561761</v>
      </c>
      <c r="Z41" s="35">
        <f>+IF(X41&lt;&gt;0,+(Y41/X41)*100,0)</f>
        <v>-251.71029811685997</v>
      </c>
      <c r="AA41" s="36">
        <f>+AA17+AA30+AA39</f>
        <v>-66731354</v>
      </c>
    </row>
    <row r="42" spans="1:27" x14ac:dyDescent="0.25">
      <c r="A42" s="23" t="s">
        <v>63</v>
      </c>
      <c r="B42" s="17" t="s">
        <v>64</v>
      </c>
      <c r="C42" s="32">
        <v>-965584250</v>
      </c>
      <c r="D42" s="32"/>
      <c r="E42" s="33"/>
      <c r="F42" s="34"/>
      <c r="G42" s="34">
        <v>-840968731</v>
      </c>
      <c r="H42" s="34">
        <f>+G43+H60</f>
        <v>-839113760</v>
      </c>
      <c r="I42" s="34">
        <f>+H43+I60</f>
        <v>-820628966</v>
      </c>
      <c r="J42" s="34">
        <f>+G42</f>
        <v>-840968731</v>
      </c>
      <c r="K42" s="34">
        <f>+I43+K60</f>
        <v>-800326901</v>
      </c>
      <c r="L42" s="34">
        <f>+K43+L60</f>
        <v>-781011564</v>
      </c>
      <c r="M42" s="34">
        <f>+L43+M60</f>
        <v>-764628073</v>
      </c>
      <c r="N42" s="34">
        <f>+K42</f>
        <v>-800326901</v>
      </c>
      <c r="O42" s="34">
        <f>+M43+O60</f>
        <v>-765751076</v>
      </c>
      <c r="P42" s="34">
        <f>+O43+P60</f>
        <v>-747294903</v>
      </c>
      <c r="Q42" s="34">
        <f>+P43+Q60</f>
        <v>-731587299</v>
      </c>
      <c r="R42" s="34">
        <f>+O42</f>
        <v>-765751076</v>
      </c>
      <c r="S42" s="34">
        <f>+Q43+S60</f>
        <v>-735760664</v>
      </c>
      <c r="T42" s="34">
        <f>+S43+T60</f>
        <v>-735760664</v>
      </c>
      <c r="U42" s="34">
        <f>+T43+U60</f>
        <v>-735760664</v>
      </c>
      <c r="V42" s="34">
        <f>+S42</f>
        <v>-735760664</v>
      </c>
      <c r="W42" s="34">
        <f>+G42</f>
        <v>-840968731</v>
      </c>
      <c r="X42" s="34"/>
      <c r="Y42" s="34">
        <f>+W42-X42</f>
        <v>-840968731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-857358162</v>
      </c>
      <c r="D43" s="44">
        <f t="shared" ref="D43:AA43" si="4">+D41+D42</f>
        <v>0</v>
      </c>
      <c r="E43" s="45">
        <f t="shared" si="4"/>
        <v>-123014304</v>
      </c>
      <c r="F43" s="46">
        <f t="shared" si="4"/>
        <v>-66731354</v>
      </c>
      <c r="G43" s="46">
        <f t="shared" si="4"/>
        <v>-838507614</v>
      </c>
      <c r="H43" s="46">
        <f t="shared" si="4"/>
        <v>-820628966</v>
      </c>
      <c r="I43" s="46">
        <f t="shared" si="4"/>
        <v>-800326901</v>
      </c>
      <c r="J43" s="46">
        <f>+I43</f>
        <v>-800326901</v>
      </c>
      <c r="K43" s="46">
        <f t="shared" si="4"/>
        <v>-781011564</v>
      </c>
      <c r="L43" s="46">
        <f t="shared" si="4"/>
        <v>-764628073</v>
      </c>
      <c r="M43" s="46">
        <f t="shared" si="4"/>
        <v>-765751076</v>
      </c>
      <c r="N43" s="46">
        <f>+M43</f>
        <v>-765751076</v>
      </c>
      <c r="O43" s="46">
        <f t="shared" si="4"/>
        <v>-747294903</v>
      </c>
      <c r="P43" s="46">
        <f t="shared" si="4"/>
        <v>-731587299</v>
      </c>
      <c r="Q43" s="46">
        <f t="shared" si="4"/>
        <v>-735760664</v>
      </c>
      <c r="R43" s="46">
        <f>+Q43</f>
        <v>-735760664</v>
      </c>
      <c r="S43" s="46">
        <f t="shared" si="4"/>
        <v>-735760664</v>
      </c>
      <c r="T43" s="46">
        <f t="shared" si="4"/>
        <v>-735760664</v>
      </c>
      <c r="U43" s="46">
        <f t="shared" si="4"/>
        <v>-735760664</v>
      </c>
      <c r="V43" s="46">
        <f>+U43</f>
        <v>-735760664</v>
      </c>
      <c r="W43" s="46">
        <f>+V43</f>
        <v>-735760664</v>
      </c>
      <c r="X43" s="46">
        <f t="shared" si="4"/>
        <v>-69747548</v>
      </c>
      <c r="Y43" s="46">
        <f t="shared" si="4"/>
        <v>-665406970</v>
      </c>
      <c r="Z43" s="47">
        <f>+IF(X43&lt;&gt;0,+(Y43/X43)*100,0)</f>
        <v>954.02202526173403</v>
      </c>
      <c r="AA43" s="48">
        <f t="shared" si="4"/>
        <v>-66731354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65087</v>
      </c>
      <c r="G7" s="20">
        <v>7158131</v>
      </c>
      <c r="H7" s="20">
        <v>10817808</v>
      </c>
      <c r="I7" s="20">
        <v>8548758</v>
      </c>
      <c r="J7" s="20">
        <v>26524697</v>
      </c>
      <c r="K7" s="20">
        <v>10258488</v>
      </c>
      <c r="L7" s="20">
        <v>11536595</v>
      </c>
      <c r="M7" s="20">
        <v>5883091</v>
      </c>
      <c r="N7" s="20">
        <v>27678174</v>
      </c>
      <c r="O7" s="20">
        <v>10058689</v>
      </c>
      <c r="P7" s="20">
        <v>8704830</v>
      </c>
      <c r="Q7" s="20">
        <v>8704392</v>
      </c>
      <c r="R7" s="20">
        <v>27467911</v>
      </c>
      <c r="S7" s="20"/>
      <c r="T7" s="20"/>
      <c r="U7" s="20"/>
      <c r="V7" s="20"/>
      <c r="W7" s="20">
        <v>81670782</v>
      </c>
      <c r="X7" s="20">
        <v>38391</v>
      </c>
      <c r="Y7" s="20">
        <v>81632391</v>
      </c>
      <c r="Z7" s="21">
        <v>212634.18770024224</v>
      </c>
      <c r="AA7" s="22">
        <v>65087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>
        <v>98047</v>
      </c>
      <c r="L8" s="20">
        <v>88474</v>
      </c>
      <c r="M8" s="20">
        <v>80255</v>
      </c>
      <c r="N8" s="20">
        <v>266776</v>
      </c>
      <c r="O8" s="20">
        <v>109157</v>
      </c>
      <c r="P8" s="20">
        <v>108953</v>
      </c>
      <c r="Q8" s="20">
        <v>111729</v>
      </c>
      <c r="R8" s="20">
        <v>329839</v>
      </c>
      <c r="S8" s="20"/>
      <c r="T8" s="20"/>
      <c r="U8" s="20"/>
      <c r="V8" s="20"/>
      <c r="W8" s="20">
        <v>767304</v>
      </c>
      <c r="X8" s="20"/>
      <c r="Y8" s="20">
        <v>767304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368000</v>
      </c>
      <c r="D9" s="18"/>
      <c r="E9" s="19"/>
      <c r="F9" s="20">
        <v>6425001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6425001</v>
      </c>
      <c r="Y9" s="20">
        <v>-6425001</v>
      </c>
      <c r="Z9" s="21">
        <v>-100</v>
      </c>
      <c r="AA9" s="22">
        <v>6425001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6425002</v>
      </c>
      <c r="F10" s="20"/>
      <c r="G10" s="20">
        <v>2891000</v>
      </c>
      <c r="H10" s="20"/>
      <c r="I10" s="20"/>
      <c r="J10" s="20">
        <v>2891000</v>
      </c>
      <c r="K10" s="20"/>
      <c r="L10" s="20"/>
      <c r="M10" s="20">
        <v>1285000</v>
      </c>
      <c r="N10" s="20">
        <v>1285000</v>
      </c>
      <c r="O10" s="20"/>
      <c r="P10" s="20"/>
      <c r="Q10" s="20"/>
      <c r="R10" s="20"/>
      <c r="S10" s="20"/>
      <c r="T10" s="20"/>
      <c r="U10" s="20"/>
      <c r="V10" s="20"/>
      <c r="W10" s="20">
        <v>4176000</v>
      </c>
      <c r="X10" s="20">
        <v>-1649084</v>
      </c>
      <c r="Y10" s="20">
        <v>5825084</v>
      </c>
      <c r="Z10" s="21">
        <v>-353.23149093678671</v>
      </c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>
        <v>-7608226</v>
      </c>
      <c r="L14" s="20">
        <v>-7482469</v>
      </c>
      <c r="M14" s="20"/>
      <c r="N14" s="20">
        <v>-15090695</v>
      </c>
      <c r="O14" s="20">
        <v>-7243266</v>
      </c>
      <c r="P14" s="20">
        <v>-11987601</v>
      </c>
      <c r="Q14" s="20">
        <v>-7212307</v>
      </c>
      <c r="R14" s="20">
        <v>-26443174</v>
      </c>
      <c r="S14" s="20"/>
      <c r="T14" s="20"/>
      <c r="U14" s="20"/>
      <c r="V14" s="20"/>
      <c r="W14" s="20">
        <v>-71761863</v>
      </c>
      <c r="X14" s="20"/>
      <c r="Y14" s="20">
        <v>-71761863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6490088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2748309</v>
      </c>
      <c r="L17" s="28">
        <f t="shared" si="0"/>
        <v>4142600</v>
      </c>
      <c r="M17" s="28">
        <f t="shared" si="0"/>
        <v>7248346</v>
      </c>
      <c r="N17" s="28">
        <f t="shared" si="0"/>
        <v>14139255</v>
      </c>
      <c r="O17" s="28">
        <f t="shared" si="0"/>
        <v>2924580</v>
      </c>
      <c r="P17" s="28">
        <f t="shared" si="0"/>
        <v>-3173818</v>
      </c>
      <c r="Q17" s="28">
        <f t="shared" si="0"/>
        <v>1603814</v>
      </c>
      <c r="R17" s="28">
        <f t="shared" si="0"/>
        <v>1354576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14852223</v>
      </c>
      <c r="X17" s="28">
        <f t="shared" si="0"/>
        <v>4814308</v>
      </c>
      <c r="Y17" s="28">
        <f t="shared" si="0"/>
        <v>10037915</v>
      </c>
      <c r="Z17" s="29">
        <f>+IF(X17&lt;&gt;0,+(Y17/X17)*100,0)</f>
        <v>208.50172028877253</v>
      </c>
      <c r="AA17" s="30">
        <f>SUM(AA6:AA16)</f>
        <v>6490088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-9436567</v>
      </c>
      <c r="D28" s="18"/>
      <c r="E28" s="19">
        <v>-23685000</v>
      </c>
      <c r="F28" s="20">
        <v>-15088700</v>
      </c>
      <c r="G28" s="20">
        <v>-4764712</v>
      </c>
      <c r="H28" s="20"/>
      <c r="I28" s="20"/>
      <c r="J28" s="20">
        <v>-4764712</v>
      </c>
      <c r="K28" s="20"/>
      <c r="L28" s="20">
        <v>-119695</v>
      </c>
      <c r="M28" s="20"/>
      <c r="N28" s="20">
        <v>-119695</v>
      </c>
      <c r="O28" s="20"/>
      <c r="P28" s="20"/>
      <c r="Q28" s="20">
        <v>-469890</v>
      </c>
      <c r="R28" s="20">
        <v>-469890</v>
      </c>
      <c r="S28" s="20"/>
      <c r="T28" s="20"/>
      <c r="U28" s="20"/>
      <c r="V28" s="20"/>
      <c r="W28" s="20">
        <v>-5354297</v>
      </c>
      <c r="X28" s="20">
        <v>-13329022</v>
      </c>
      <c r="Y28" s="20">
        <v>7974725</v>
      </c>
      <c r="Z28" s="21">
        <v>-59.829783460481941</v>
      </c>
      <c r="AA28" s="22">
        <v>-15088700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-9436567</v>
      </c>
      <c r="D30" s="26">
        <f t="shared" ref="D30:Y30" si="1">SUM(D21:D29)</f>
        <v>0</v>
      </c>
      <c r="E30" s="27">
        <f t="shared" si="1"/>
        <v>-23685000</v>
      </c>
      <c r="F30" s="28">
        <f t="shared" si="1"/>
        <v>-15088700</v>
      </c>
      <c r="G30" s="28">
        <f t="shared" si="1"/>
        <v>-4764712</v>
      </c>
      <c r="H30" s="28">
        <f t="shared" si="1"/>
        <v>0</v>
      </c>
      <c r="I30" s="28">
        <f t="shared" si="1"/>
        <v>0</v>
      </c>
      <c r="J30" s="28">
        <f t="shared" si="1"/>
        <v>-4764712</v>
      </c>
      <c r="K30" s="28">
        <f t="shared" si="1"/>
        <v>0</v>
      </c>
      <c r="L30" s="28">
        <f t="shared" si="1"/>
        <v>-119695</v>
      </c>
      <c r="M30" s="28">
        <f t="shared" si="1"/>
        <v>0</v>
      </c>
      <c r="N30" s="28">
        <f t="shared" si="1"/>
        <v>-119695</v>
      </c>
      <c r="O30" s="28">
        <f t="shared" si="1"/>
        <v>0</v>
      </c>
      <c r="P30" s="28">
        <f t="shared" si="1"/>
        <v>0</v>
      </c>
      <c r="Q30" s="28">
        <f t="shared" si="1"/>
        <v>-469890</v>
      </c>
      <c r="R30" s="28">
        <f t="shared" si="1"/>
        <v>-469890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-5354297</v>
      </c>
      <c r="X30" s="28">
        <f t="shared" si="1"/>
        <v>-13329022</v>
      </c>
      <c r="Y30" s="28">
        <f t="shared" si="1"/>
        <v>7974725</v>
      </c>
      <c r="Z30" s="29">
        <f>+IF(X30&lt;&gt;0,+(Y30/X30)*100,0)</f>
        <v>-59.829783460481941</v>
      </c>
      <c r="AA30" s="30">
        <f>SUM(AA21:AA29)</f>
        <v>-15088700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19909773</v>
      </c>
      <c r="D41" s="32">
        <f>+D17+D30+D39</f>
        <v>0</v>
      </c>
      <c r="E41" s="33">
        <f t="shared" si="3"/>
        <v>-17214957</v>
      </c>
      <c r="F41" s="34">
        <f t="shared" si="3"/>
        <v>-8598612</v>
      </c>
      <c r="G41" s="34">
        <f t="shared" si="3"/>
        <v>-4383930</v>
      </c>
      <c r="H41" s="34">
        <f t="shared" si="3"/>
        <v>257490</v>
      </c>
      <c r="I41" s="34">
        <f t="shared" si="3"/>
        <v>-1279880</v>
      </c>
      <c r="J41" s="34">
        <f t="shared" si="3"/>
        <v>-5406320</v>
      </c>
      <c r="K41" s="34">
        <f t="shared" si="3"/>
        <v>2748309</v>
      </c>
      <c r="L41" s="34">
        <f t="shared" si="3"/>
        <v>4022905</v>
      </c>
      <c r="M41" s="34">
        <f t="shared" si="3"/>
        <v>7248346</v>
      </c>
      <c r="N41" s="34">
        <f t="shared" si="3"/>
        <v>14019560</v>
      </c>
      <c r="O41" s="34">
        <f t="shared" si="3"/>
        <v>2924580</v>
      </c>
      <c r="P41" s="34">
        <f t="shared" si="3"/>
        <v>-3173818</v>
      </c>
      <c r="Q41" s="34">
        <f t="shared" si="3"/>
        <v>1133924</v>
      </c>
      <c r="R41" s="34">
        <f t="shared" si="3"/>
        <v>884686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9497926</v>
      </c>
      <c r="X41" s="34">
        <f t="shared" si="3"/>
        <v>-8514714</v>
      </c>
      <c r="Y41" s="34">
        <f t="shared" si="3"/>
        <v>18012640</v>
      </c>
      <c r="Z41" s="35">
        <f>+IF(X41&lt;&gt;0,+(Y41/X41)*100,0)</f>
        <v>-211.54721109834105</v>
      </c>
      <c r="AA41" s="36">
        <f>+AA17+AA30+AA39</f>
        <v>-8598612</v>
      </c>
    </row>
    <row r="42" spans="1:27" x14ac:dyDescent="0.25">
      <c r="A42" s="23" t="s">
        <v>63</v>
      </c>
      <c r="B42" s="17" t="s">
        <v>64</v>
      </c>
      <c r="C42" s="32">
        <v>140764275</v>
      </c>
      <c r="D42" s="32"/>
      <c r="E42" s="33">
        <v>-15417857</v>
      </c>
      <c r="F42" s="34">
        <v>-15417857</v>
      </c>
      <c r="G42" s="34">
        <v>160570101</v>
      </c>
      <c r="H42" s="34">
        <f>+G43+H60</f>
        <v>156186171</v>
      </c>
      <c r="I42" s="34">
        <f>+H43+I60</f>
        <v>156443661</v>
      </c>
      <c r="J42" s="34">
        <f>+G42</f>
        <v>160570101</v>
      </c>
      <c r="K42" s="34">
        <f>+I43+K60</f>
        <v>155163781</v>
      </c>
      <c r="L42" s="34">
        <f>+K43+L60</f>
        <v>157912090</v>
      </c>
      <c r="M42" s="34">
        <f>+L43+M60</f>
        <v>161934995</v>
      </c>
      <c r="N42" s="34">
        <f>+K42</f>
        <v>155163781</v>
      </c>
      <c r="O42" s="34">
        <f>+M43+O60</f>
        <v>169183341</v>
      </c>
      <c r="P42" s="34">
        <f>+O43+P60</f>
        <v>172107921</v>
      </c>
      <c r="Q42" s="34">
        <f>+P43+Q60</f>
        <v>168934103</v>
      </c>
      <c r="R42" s="34">
        <f>+O42</f>
        <v>169183341</v>
      </c>
      <c r="S42" s="34">
        <f>+Q43+S60</f>
        <v>170068027</v>
      </c>
      <c r="T42" s="34">
        <f>+S43+T60</f>
        <v>170068027</v>
      </c>
      <c r="U42" s="34">
        <f>+T43+U60</f>
        <v>170068027</v>
      </c>
      <c r="V42" s="34">
        <f>+S42</f>
        <v>170068027</v>
      </c>
      <c r="W42" s="34">
        <f>+G42</f>
        <v>160570101</v>
      </c>
      <c r="X42" s="34">
        <v>-15417857</v>
      </c>
      <c r="Y42" s="34">
        <f>+W42-X42</f>
        <v>175987958</v>
      </c>
      <c r="Z42" s="35">
        <f>+IF(X42&lt;&gt;0,+(Y42/X42)*100,0)</f>
        <v>-1141.4553786560609</v>
      </c>
      <c r="AA42" s="36">
        <v>-15417857</v>
      </c>
    </row>
    <row r="43" spans="1:27" x14ac:dyDescent="0.25">
      <c r="A43" s="42" t="s">
        <v>65</v>
      </c>
      <c r="B43" s="43" t="s">
        <v>64</v>
      </c>
      <c r="C43" s="44">
        <f>+C41+C42</f>
        <v>160674048</v>
      </c>
      <c r="D43" s="44">
        <f t="shared" ref="D43:AA43" si="4">+D41+D42</f>
        <v>0</v>
      </c>
      <c r="E43" s="45">
        <f t="shared" si="4"/>
        <v>-32632814</v>
      </c>
      <c r="F43" s="46">
        <f t="shared" si="4"/>
        <v>-24016469</v>
      </c>
      <c r="G43" s="46">
        <f t="shared" si="4"/>
        <v>156186171</v>
      </c>
      <c r="H43" s="46">
        <f t="shared" si="4"/>
        <v>156443661</v>
      </c>
      <c r="I43" s="46">
        <f t="shared" si="4"/>
        <v>155163781</v>
      </c>
      <c r="J43" s="46">
        <f>+I43</f>
        <v>155163781</v>
      </c>
      <c r="K43" s="46">
        <f t="shared" si="4"/>
        <v>157912090</v>
      </c>
      <c r="L43" s="46">
        <f t="shared" si="4"/>
        <v>161934995</v>
      </c>
      <c r="M43" s="46">
        <f t="shared" si="4"/>
        <v>169183341</v>
      </c>
      <c r="N43" s="46">
        <f>+M43</f>
        <v>169183341</v>
      </c>
      <c r="O43" s="46">
        <f t="shared" si="4"/>
        <v>172107921</v>
      </c>
      <c r="P43" s="46">
        <f t="shared" si="4"/>
        <v>168934103</v>
      </c>
      <c r="Q43" s="46">
        <f t="shared" si="4"/>
        <v>170068027</v>
      </c>
      <c r="R43" s="46">
        <f>+Q43</f>
        <v>170068027</v>
      </c>
      <c r="S43" s="46">
        <f t="shared" si="4"/>
        <v>170068027</v>
      </c>
      <c r="T43" s="46">
        <f t="shared" si="4"/>
        <v>170068027</v>
      </c>
      <c r="U43" s="46">
        <f t="shared" si="4"/>
        <v>170068027</v>
      </c>
      <c r="V43" s="46">
        <f>+U43</f>
        <v>170068027</v>
      </c>
      <c r="W43" s="46">
        <f>+V43</f>
        <v>170068027</v>
      </c>
      <c r="X43" s="46">
        <f t="shared" si="4"/>
        <v>-23932571</v>
      </c>
      <c r="Y43" s="46">
        <f t="shared" si="4"/>
        <v>194000598</v>
      </c>
      <c r="Z43" s="47">
        <f>+IF(X43&lt;&gt;0,+(Y43/X43)*100,0)</f>
        <v>-810.61327677665724</v>
      </c>
      <c r="AA43" s="48">
        <f t="shared" si="4"/>
        <v>-24016469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156008730</v>
      </c>
      <c r="G7" s="20">
        <v>12506428</v>
      </c>
      <c r="H7" s="20">
        <v>12784230</v>
      </c>
      <c r="I7" s="20">
        <v>17502265</v>
      </c>
      <c r="J7" s="20">
        <v>42792923</v>
      </c>
      <c r="K7" s="20">
        <v>13126621</v>
      </c>
      <c r="L7" s="20">
        <v>19819637</v>
      </c>
      <c r="M7" s="20">
        <v>14466170</v>
      </c>
      <c r="N7" s="20">
        <v>47412428</v>
      </c>
      <c r="O7" s="20">
        <v>20443275</v>
      </c>
      <c r="P7" s="20">
        <v>14008537</v>
      </c>
      <c r="Q7" s="20">
        <v>18395852</v>
      </c>
      <c r="R7" s="20">
        <v>52847664</v>
      </c>
      <c r="S7" s="20"/>
      <c r="T7" s="20"/>
      <c r="U7" s="20"/>
      <c r="V7" s="20"/>
      <c r="W7" s="20">
        <v>143053015</v>
      </c>
      <c r="X7" s="20">
        <v>125544891</v>
      </c>
      <c r="Y7" s="20">
        <v>17508124</v>
      </c>
      <c r="Z7" s="21">
        <v>13.945708073457167</v>
      </c>
      <c r="AA7" s="22">
        <v>156008730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285065</v>
      </c>
      <c r="G8" s="20">
        <v>40836</v>
      </c>
      <c r="H8" s="20">
        <v>36408</v>
      </c>
      <c r="I8" s="20">
        <v>16775</v>
      </c>
      <c r="J8" s="20">
        <v>94019</v>
      </c>
      <c r="K8" s="20">
        <v>17580</v>
      </c>
      <c r="L8" s="20">
        <v>1194</v>
      </c>
      <c r="M8" s="20">
        <v>33551</v>
      </c>
      <c r="N8" s="20">
        <v>52325</v>
      </c>
      <c r="O8" s="20"/>
      <c r="P8" s="20"/>
      <c r="Q8" s="20">
        <v>1194</v>
      </c>
      <c r="R8" s="20">
        <v>1194</v>
      </c>
      <c r="S8" s="20"/>
      <c r="T8" s="20"/>
      <c r="U8" s="20"/>
      <c r="V8" s="20"/>
      <c r="W8" s="20">
        <v>147538</v>
      </c>
      <c r="X8" s="20">
        <v>154286</v>
      </c>
      <c r="Y8" s="20">
        <v>-6748</v>
      </c>
      <c r="Z8" s="21">
        <v>-4.3736956042673993</v>
      </c>
      <c r="AA8" s="22">
        <v>285065</v>
      </c>
    </row>
    <row r="9" spans="1:27" x14ac:dyDescent="0.25">
      <c r="A9" s="23" t="s">
        <v>37</v>
      </c>
      <c r="B9" s="17" t="s">
        <v>38</v>
      </c>
      <c r="C9" s="18">
        <v>22747563</v>
      </c>
      <c r="D9" s="18"/>
      <c r="E9" s="19">
        <v>25665522</v>
      </c>
      <c r="F9" s="20">
        <v>45948522</v>
      </c>
      <c r="G9" s="20">
        <v>8912841</v>
      </c>
      <c r="H9" s="20"/>
      <c r="I9" s="20"/>
      <c r="J9" s="20">
        <v>8912841</v>
      </c>
      <c r="K9" s="20"/>
      <c r="L9" s="20"/>
      <c r="M9" s="20">
        <v>7187076</v>
      </c>
      <c r="N9" s="20">
        <v>7187076</v>
      </c>
      <c r="O9" s="20"/>
      <c r="P9" s="20">
        <v>7099000</v>
      </c>
      <c r="Q9" s="20">
        <v>6539235</v>
      </c>
      <c r="R9" s="20">
        <v>13638235</v>
      </c>
      <c r="S9" s="20"/>
      <c r="T9" s="20"/>
      <c r="U9" s="20"/>
      <c r="V9" s="20"/>
      <c r="W9" s="20">
        <v>29738152</v>
      </c>
      <c r="X9" s="20">
        <v>58118322</v>
      </c>
      <c r="Y9" s="20">
        <v>-28380170</v>
      </c>
      <c r="Z9" s="21">
        <v>-48.831709215555122</v>
      </c>
      <c r="AA9" s="22">
        <v>45948522</v>
      </c>
    </row>
    <row r="10" spans="1:27" x14ac:dyDescent="0.25">
      <c r="A10" s="23" t="s">
        <v>39</v>
      </c>
      <c r="B10" s="17" t="s">
        <v>38</v>
      </c>
      <c r="C10" s="18">
        <v>21544000</v>
      </c>
      <c r="D10" s="18"/>
      <c r="E10" s="19">
        <v>24283000</v>
      </c>
      <c r="F10" s="20">
        <v>4000000</v>
      </c>
      <c r="G10" s="20"/>
      <c r="H10" s="20">
        <v>20054000</v>
      </c>
      <c r="I10" s="20"/>
      <c r="J10" s="20">
        <v>20054000</v>
      </c>
      <c r="K10" s="20"/>
      <c r="L10" s="20">
        <v>800000</v>
      </c>
      <c r="M10" s="20">
        <v>4057000</v>
      </c>
      <c r="N10" s="20">
        <v>4857000</v>
      </c>
      <c r="O10" s="20"/>
      <c r="P10" s="20">
        <v>1400000</v>
      </c>
      <c r="Q10" s="20"/>
      <c r="R10" s="20">
        <v>1400000</v>
      </c>
      <c r="S10" s="20"/>
      <c r="T10" s="20"/>
      <c r="U10" s="20"/>
      <c r="V10" s="20"/>
      <c r="W10" s="20">
        <v>26311000</v>
      </c>
      <c r="X10" s="20">
        <v>8000000</v>
      </c>
      <c r="Y10" s="20">
        <v>18311000</v>
      </c>
      <c r="Z10" s="21">
        <v>228.88749999999999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157635</v>
      </c>
      <c r="F11" s="20">
        <v>388781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388781</v>
      </c>
      <c r="Y11" s="20">
        <v>-388781</v>
      </c>
      <c r="Z11" s="21">
        <v>-100</v>
      </c>
      <c r="AA11" s="22">
        <v>388781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-142055044</v>
      </c>
      <c r="D14" s="18"/>
      <c r="E14" s="19">
        <v>-155169755</v>
      </c>
      <c r="F14" s="20">
        <v>-153295242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>
        <v>-12256738</v>
      </c>
      <c r="L14" s="20">
        <v>-10359696</v>
      </c>
      <c r="M14" s="20">
        <v>-12303396</v>
      </c>
      <c r="N14" s="20">
        <v>-34919830</v>
      </c>
      <c r="O14" s="20">
        <v>-11681679</v>
      </c>
      <c r="P14" s="20">
        <v>-501009</v>
      </c>
      <c r="Q14" s="20">
        <v>-23770919</v>
      </c>
      <c r="R14" s="20">
        <v>-35953607</v>
      </c>
      <c r="S14" s="20"/>
      <c r="T14" s="20"/>
      <c r="U14" s="20"/>
      <c r="V14" s="20"/>
      <c r="W14" s="20">
        <v>-100461393</v>
      </c>
      <c r="X14" s="20">
        <v>-115627511</v>
      </c>
      <c r="Y14" s="20">
        <v>15166118</v>
      </c>
      <c r="Z14" s="21">
        <v>-13.116357749843807</v>
      </c>
      <c r="AA14" s="22">
        <v>-153295242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53335856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887463</v>
      </c>
      <c r="L17" s="28">
        <f t="shared" si="0"/>
        <v>10261135</v>
      </c>
      <c r="M17" s="28">
        <f t="shared" si="0"/>
        <v>13440401</v>
      </c>
      <c r="N17" s="28">
        <f t="shared" si="0"/>
        <v>24588999</v>
      </c>
      <c r="O17" s="28">
        <f t="shared" si="0"/>
        <v>8761596</v>
      </c>
      <c r="P17" s="28">
        <f t="shared" si="0"/>
        <v>22006528</v>
      </c>
      <c r="Q17" s="28">
        <f t="shared" si="0"/>
        <v>1165362</v>
      </c>
      <c r="R17" s="28">
        <f t="shared" si="0"/>
        <v>31933486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98788312</v>
      </c>
      <c r="X17" s="28">
        <f t="shared" si="0"/>
        <v>76578769</v>
      </c>
      <c r="Y17" s="28">
        <f t="shared" si="0"/>
        <v>22209543</v>
      </c>
      <c r="Z17" s="29">
        <f>+IF(X17&lt;&gt;0,+(Y17/X17)*100,0)</f>
        <v>29.002219923383727</v>
      </c>
      <c r="AA17" s="30">
        <f>SUM(AA6:AA16)</f>
        <v>53335856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-1359862</v>
      </c>
      <c r="F23" s="20">
        <v>-1359862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-1019889</v>
      </c>
      <c r="Y23" s="37">
        <v>1019889</v>
      </c>
      <c r="Z23" s="38">
        <v>-100</v>
      </c>
      <c r="AA23" s="39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-20634122</v>
      </c>
      <c r="D28" s="18"/>
      <c r="E28" s="19"/>
      <c r="F28" s="20"/>
      <c r="G28" s="20"/>
      <c r="H28" s="20"/>
      <c r="I28" s="20">
        <v>-5720551</v>
      </c>
      <c r="J28" s="20">
        <v>-5720551</v>
      </c>
      <c r="K28" s="20">
        <v>-1071030</v>
      </c>
      <c r="L28" s="20">
        <v>-4272722</v>
      </c>
      <c r="M28" s="20">
        <v>-3565462</v>
      </c>
      <c r="N28" s="20">
        <v>-8909214</v>
      </c>
      <c r="O28" s="20">
        <v>-977192</v>
      </c>
      <c r="P28" s="20">
        <v>-671003</v>
      </c>
      <c r="Q28" s="20">
        <v>-922350</v>
      </c>
      <c r="R28" s="20">
        <v>-2570545</v>
      </c>
      <c r="S28" s="20"/>
      <c r="T28" s="20"/>
      <c r="U28" s="20"/>
      <c r="V28" s="20"/>
      <c r="W28" s="20">
        <v>-17200310</v>
      </c>
      <c r="X28" s="20"/>
      <c r="Y28" s="20">
        <v>-17200310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-21741727</v>
      </c>
      <c r="D30" s="26">
        <f t="shared" ref="D30:Y30" si="1">SUM(D21:D29)</f>
        <v>0</v>
      </c>
      <c r="E30" s="27">
        <f t="shared" si="1"/>
        <v>-1359862</v>
      </c>
      <c r="F30" s="28">
        <f t="shared" si="1"/>
        <v>-1359862</v>
      </c>
      <c r="G30" s="28">
        <f t="shared" si="1"/>
        <v>0</v>
      </c>
      <c r="H30" s="28">
        <f t="shared" si="1"/>
        <v>0</v>
      </c>
      <c r="I30" s="28">
        <f t="shared" si="1"/>
        <v>-5720551</v>
      </c>
      <c r="J30" s="28">
        <f t="shared" si="1"/>
        <v>-5720551</v>
      </c>
      <c r="K30" s="28">
        <f t="shared" si="1"/>
        <v>-1071030</v>
      </c>
      <c r="L30" s="28">
        <f t="shared" si="1"/>
        <v>-4272722</v>
      </c>
      <c r="M30" s="28">
        <f t="shared" si="1"/>
        <v>-3565462</v>
      </c>
      <c r="N30" s="28">
        <f t="shared" si="1"/>
        <v>-8909214</v>
      </c>
      <c r="O30" s="28">
        <f t="shared" si="1"/>
        <v>-977192</v>
      </c>
      <c r="P30" s="28">
        <f t="shared" si="1"/>
        <v>-671003</v>
      </c>
      <c r="Q30" s="28">
        <f t="shared" si="1"/>
        <v>-922350</v>
      </c>
      <c r="R30" s="28">
        <f t="shared" si="1"/>
        <v>-2570545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-17200310</v>
      </c>
      <c r="X30" s="28">
        <f t="shared" si="1"/>
        <v>-1019889</v>
      </c>
      <c r="Y30" s="28">
        <f t="shared" si="1"/>
        <v>-16180421</v>
      </c>
      <c r="Z30" s="29">
        <f>+IF(X30&lt;&gt;0,+(Y30/X30)*100,0)</f>
        <v>1586.4884315842214</v>
      </c>
      <c r="AA30" s="30">
        <f>SUM(AA21:AA29)</f>
        <v>-1359862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3600</v>
      </c>
      <c r="D36" s="18"/>
      <c r="E36" s="19">
        <v>146266</v>
      </c>
      <c r="F36" s="20">
        <v>146266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73135</v>
      </c>
      <c r="Y36" s="20">
        <v>-73135</v>
      </c>
      <c r="Z36" s="21">
        <v>-100</v>
      </c>
      <c r="AA36" s="22">
        <v>146266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3600</v>
      </c>
      <c r="D39" s="26">
        <f>SUM(D34:D38)</f>
        <v>0</v>
      </c>
      <c r="E39" s="27">
        <f t="shared" si="2"/>
        <v>146266</v>
      </c>
      <c r="F39" s="28">
        <f t="shared" si="2"/>
        <v>146266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73135</v>
      </c>
      <c r="Y39" s="28">
        <f t="shared" si="2"/>
        <v>-73135</v>
      </c>
      <c r="Z39" s="29">
        <f>+IF(X39&lt;&gt;0,+(Y39/X39)*100,0)</f>
        <v>-100</v>
      </c>
      <c r="AA39" s="30">
        <f>SUM(AA34:AA38)</f>
        <v>146266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37763907</v>
      </c>
      <c r="D41" s="32">
        <f>+D17+D30+D39</f>
        <v>0</v>
      </c>
      <c r="E41" s="33">
        <f t="shared" si="3"/>
        <v>61793817</v>
      </c>
      <c r="F41" s="34">
        <f t="shared" si="3"/>
        <v>52122260</v>
      </c>
      <c r="G41" s="34">
        <f t="shared" si="3"/>
        <v>21448771</v>
      </c>
      <c r="H41" s="34">
        <f t="shared" si="3"/>
        <v>18124565</v>
      </c>
      <c r="I41" s="34">
        <f t="shared" si="3"/>
        <v>-3028060</v>
      </c>
      <c r="J41" s="34">
        <f t="shared" si="3"/>
        <v>36545276</v>
      </c>
      <c r="K41" s="34">
        <f t="shared" si="3"/>
        <v>-183567</v>
      </c>
      <c r="L41" s="34">
        <f t="shared" si="3"/>
        <v>5988413</v>
      </c>
      <c r="M41" s="34">
        <f t="shared" si="3"/>
        <v>9874939</v>
      </c>
      <c r="N41" s="34">
        <f t="shared" si="3"/>
        <v>15679785</v>
      </c>
      <c r="O41" s="34">
        <f t="shared" si="3"/>
        <v>7784404</v>
      </c>
      <c r="P41" s="34">
        <f t="shared" si="3"/>
        <v>21335525</v>
      </c>
      <c r="Q41" s="34">
        <f t="shared" si="3"/>
        <v>243012</v>
      </c>
      <c r="R41" s="34">
        <f t="shared" si="3"/>
        <v>29362941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81588002</v>
      </c>
      <c r="X41" s="34">
        <f t="shared" si="3"/>
        <v>75632015</v>
      </c>
      <c r="Y41" s="34">
        <f t="shared" si="3"/>
        <v>5955987</v>
      </c>
      <c r="Z41" s="35">
        <f>+IF(X41&lt;&gt;0,+(Y41/X41)*100,0)</f>
        <v>7.8749548058451175</v>
      </c>
      <c r="AA41" s="36">
        <f>+AA17+AA30+AA39</f>
        <v>52122260</v>
      </c>
    </row>
    <row r="42" spans="1:27" x14ac:dyDescent="0.25">
      <c r="A42" s="23" t="s">
        <v>63</v>
      </c>
      <c r="B42" s="17" t="s">
        <v>64</v>
      </c>
      <c r="C42" s="32">
        <v>17377706</v>
      </c>
      <c r="D42" s="32"/>
      <c r="E42" s="33">
        <v>79565278</v>
      </c>
      <c r="F42" s="34">
        <v>79565278</v>
      </c>
      <c r="G42" s="34">
        <v>33122892</v>
      </c>
      <c r="H42" s="34">
        <f>+G43+H60</f>
        <v>54493036</v>
      </c>
      <c r="I42" s="34">
        <f>+H43+I60</f>
        <v>72617601</v>
      </c>
      <c r="J42" s="34">
        <f>+G42</f>
        <v>33122892</v>
      </c>
      <c r="K42" s="34">
        <f>+I43+K60</f>
        <v>69589541</v>
      </c>
      <c r="L42" s="34">
        <f>+K43+L60</f>
        <v>69405974</v>
      </c>
      <c r="M42" s="34">
        <f>+L43+M60</f>
        <v>75394387</v>
      </c>
      <c r="N42" s="34">
        <f>+K42</f>
        <v>69589541</v>
      </c>
      <c r="O42" s="34">
        <f>+M43+O60</f>
        <v>85269326</v>
      </c>
      <c r="P42" s="34">
        <f>+O43+P60</f>
        <v>93053730</v>
      </c>
      <c r="Q42" s="34">
        <f>+P43+Q60</f>
        <v>114389255</v>
      </c>
      <c r="R42" s="34">
        <f>+O42</f>
        <v>85269326</v>
      </c>
      <c r="S42" s="34">
        <f>+Q43+S60</f>
        <v>114632267</v>
      </c>
      <c r="T42" s="34">
        <f>+S43+T60</f>
        <v>114632267</v>
      </c>
      <c r="U42" s="34">
        <f>+T43+U60</f>
        <v>114632267</v>
      </c>
      <c r="V42" s="34">
        <f>+S42</f>
        <v>114632267</v>
      </c>
      <c r="W42" s="34">
        <f>+G42</f>
        <v>33122892</v>
      </c>
      <c r="X42" s="34">
        <v>79565278</v>
      </c>
      <c r="Y42" s="34">
        <f>+W42-X42</f>
        <v>-46442386</v>
      </c>
      <c r="Z42" s="35">
        <f>+IF(X42&lt;&gt;0,+(Y42/X42)*100,0)</f>
        <v>-58.370167449172996</v>
      </c>
      <c r="AA42" s="36">
        <v>79565278</v>
      </c>
    </row>
    <row r="43" spans="1:27" x14ac:dyDescent="0.25">
      <c r="A43" s="42" t="s">
        <v>65</v>
      </c>
      <c r="B43" s="43" t="s">
        <v>64</v>
      </c>
      <c r="C43" s="44">
        <f>+C41+C42</f>
        <v>55141613</v>
      </c>
      <c r="D43" s="44">
        <f t="shared" ref="D43:AA43" si="4">+D41+D42</f>
        <v>0</v>
      </c>
      <c r="E43" s="45">
        <f t="shared" si="4"/>
        <v>141359095</v>
      </c>
      <c r="F43" s="46">
        <f t="shared" si="4"/>
        <v>131687538</v>
      </c>
      <c r="G43" s="46">
        <f t="shared" si="4"/>
        <v>54571663</v>
      </c>
      <c r="H43" s="46">
        <f t="shared" si="4"/>
        <v>72617601</v>
      </c>
      <c r="I43" s="46">
        <f t="shared" si="4"/>
        <v>69589541</v>
      </c>
      <c r="J43" s="46">
        <f>+I43</f>
        <v>69589541</v>
      </c>
      <c r="K43" s="46">
        <f t="shared" si="4"/>
        <v>69405974</v>
      </c>
      <c r="L43" s="46">
        <f t="shared" si="4"/>
        <v>75394387</v>
      </c>
      <c r="M43" s="46">
        <f t="shared" si="4"/>
        <v>85269326</v>
      </c>
      <c r="N43" s="46">
        <f>+M43</f>
        <v>85269326</v>
      </c>
      <c r="O43" s="46">
        <f t="shared" si="4"/>
        <v>93053730</v>
      </c>
      <c r="P43" s="46">
        <f t="shared" si="4"/>
        <v>114389255</v>
      </c>
      <c r="Q43" s="46">
        <f t="shared" si="4"/>
        <v>114632267</v>
      </c>
      <c r="R43" s="46">
        <f>+Q43</f>
        <v>114632267</v>
      </c>
      <c r="S43" s="46">
        <f t="shared" si="4"/>
        <v>114632267</v>
      </c>
      <c r="T43" s="46">
        <f t="shared" si="4"/>
        <v>114632267</v>
      </c>
      <c r="U43" s="46">
        <f t="shared" si="4"/>
        <v>114632267</v>
      </c>
      <c r="V43" s="46">
        <f>+U43</f>
        <v>114632267</v>
      </c>
      <c r="W43" s="46">
        <f>+V43</f>
        <v>114632267</v>
      </c>
      <c r="X43" s="46">
        <f t="shared" si="4"/>
        <v>155197293</v>
      </c>
      <c r="Y43" s="46">
        <f t="shared" si="4"/>
        <v>-40486399</v>
      </c>
      <c r="Z43" s="47">
        <f>+IF(X43&lt;&gt;0,+(Y43/X43)*100,0)</f>
        <v>-26.087052304449664</v>
      </c>
      <c r="AA43" s="48">
        <f t="shared" si="4"/>
        <v>131687538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-6112845</v>
      </c>
      <c r="F14" s="20">
        <v>-4274516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-3205890</v>
      </c>
      <c r="Y14" s="20">
        <v>3205890</v>
      </c>
      <c r="Z14" s="21">
        <v>-100</v>
      </c>
      <c r="AA14" s="22">
        <v>-4274516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-4274516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-3205890</v>
      </c>
      <c r="Y17" s="28">
        <f t="shared" si="0"/>
        <v>3205890</v>
      </c>
      <c r="Z17" s="29">
        <f>+IF(X17&lt;&gt;0,+(Y17/X17)*100,0)</f>
        <v>-100</v>
      </c>
      <c r="AA17" s="30">
        <f>SUM(AA6:AA16)</f>
        <v>-4274516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-7401400</v>
      </c>
      <c r="F28" s="20">
        <v>-7401400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-5551047</v>
      </c>
      <c r="Y28" s="20">
        <v>5551047</v>
      </c>
      <c r="Z28" s="21">
        <v>-100</v>
      </c>
      <c r="AA28" s="22">
        <v>-7401400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-7401400</v>
      </c>
      <c r="F30" s="28">
        <f t="shared" si="1"/>
        <v>-7401400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-5551047</v>
      </c>
      <c r="Y30" s="28">
        <f t="shared" si="1"/>
        <v>5551047</v>
      </c>
      <c r="Z30" s="29">
        <f>+IF(X30&lt;&gt;0,+(Y30/X30)*100,0)</f>
        <v>-100</v>
      </c>
      <c r="AA30" s="30">
        <f>SUM(AA21:AA29)</f>
        <v>-7401400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-13514245</v>
      </c>
      <c r="F41" s="34">
        <f t="shared" si="3"/>
        <v>-11675916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-8756937</v>
      </c>
      <c r="Y41" s="34">
        <f t="shared" si="3"/>
        <v>8756937</v>
      </c>
      <c r="Z41" s="35">
        <f>+IF(X41&lt;&gt;0,+(Y41/X41)*100,0)</f>
        <v>-100</v>
      </c>
      <c r="AA41" s="36">
        <f>+AA17+AA30+AA39</f>
        <v>-11675916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-13514245</v>
      </c>
      <c r="F43" s="46">
        <f t="shared" si="4"/>
        <v>-11675916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-8756937</v>
      </c>
      <c r="Y43" s="46">
        <f t="shared" si="4"/>
        <v>8756937</v>
      </c>
      <c r="Z43" s="47">
        <f>+IF(X43&lt;&gt;0,+(Y43/X43)*100,0)</f>
        <v>-100</v>
      </c>
      <c r="AA43" s="48">
        <f t="shared" si="4"/>
        <v>-11675916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37742522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15097008</v>
      </c>
      <c r="Y9" s="20">
        <v>-15097008</v>
      </c>
      <c r="Z9" s="21">
        <v>-100</v>
      </c>
      <c r="AA9" s="22">
        <v>37742522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-51386533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-1435472</v>
      </c>
      <c r="Q14" s="20">
        <v>-3776897</v>
      </c>
      <c r="R14" s="20">
        <v>-5212369</v>
      </c>
      <c r="S14" s="20"/>
      <c r="T14" s="20"/>
      <c r="U14" s="20"/>
      <c r="V14" s="20"/>
      <c r="W14" s="20">
        <v>-5212369</v>
      </c>
      <c r="X14" s="20">
        <v>-20554612</v>
      </c>
      <c r="Y14" s="20">
        <v>15342243</v>
      </c>
      <c r="Z14" s="21">
        <v>-74.641365159313153</v>
      </c>
      <c r="AA14" s="22">
        <v>-51386533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-13644011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-1435472</v>
      </c>
      <c r="Q17" s="28">
        <f t="shared" si="0"/>
        <v>-3776897</v>
      </c>
      <c r="R17" s="28">
        <f t="shared" si="0"/>
        <v>-5212369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-5212369</v>
      </c>
      <c r="X17" s="28">
        <f t="shared" si="0"/>
        <v>-5457604</v>
      </c>
      <c r="Y17" s="28">
        <f t="shared" si="0"/>
        <v>245235</v>
      </c>
      <c r="Z17" s="29">
        <f>+IF(X17&lt;&gt;0,+(Y17/X17)*100,0)</f>
        <v>-4.4934553697923114</v>
      </c>
      <c r="AA17" s="30">
        <f>SUM(AA6:AA16)</f>
        <v>-13644011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-23473512</v>
      </c>
      <c r="F28" s="20">
        <v>-4</v>
      </c>
      <c r="G28" s="20">
        <v>-1672777</v>
      </c>
      <c r="H28" s="20"/>
      <c r="I28" s="20"/>
      <c r="J28" s="20">
        <v>-1672777</v>
      </c>
      <c r="K28" s="20"/>
      <c r="L28" s="20">
        <v>-3493373</v>
      </c>
      <c r="M28" s="20">
        <v>-1800082</v>
      </c>
      <c r="N28" s="20">
        <v>-5293455</v>
      </c>
      <c r="O28" s="20"/>
      <c r="P28" s="20"/>
      <c r="Q28" s="20"/>
      <c r="R28" s="20"/>
      <c r="S28" s="20"/>
      <c r="T28" s="20"/>
      <c r="U28" s="20"/>
      <c r="V28" s="20"/>
      <c r="W28" s="20">
        <v>-6966232</v>
      </c>
      <c r="X28" s="20">
        <v>-8215732</v>
      </c>
      <c r="Y28" s="20">
        <v>1249500</v>
      </c>
      <c r="Z28" s="21">
        <v>-15.208626571558078</v>
      </c>
      <c r="AA28" s="22">
        <v>-4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-23473512</v>
      </c>
      <c r="F30" s="28">
        <f t="shared" si="1"/>
        <v>-4</v>
      </c>
      <c r="G30" s="28">
        <f t="shared" si="1"/>
        <v>-1672777</v>
      </c>
      <c r="H30" s="28">
        <f t="shared" si="1"/>
        <v>0</v>
      </c>
      <c r="I30" s="28">
        <f t="shared" si="1"/>
        <v>0</v>
      </c>
      <c r="J30" s="28">
        <f t="shared" si="1"/>
        <v>-1672777</v>
      </c>
      <c r="K30" s="28">
        <f t="shared" si="1"/>
        <v>0</v>
      </c>
      <c r="L30" s="28">
        <f t="shared" si="1"/>
        <v>-3493373</v>
      </c>
      <c r="M30" s="28">
        <f t="shared" si="1"/>
        <v>-1800082</v>
      </c>
      <c r="N30" s="28">
        <f t="shared" si="1"/>
        <v>-5293455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-6966232</v>
      </c>
      <c r="X30" s="28">
        <f t="shared" si="1"/>
        <v>-8215732</v>
      </c>
      <c r="Y30" s="28">
        <f t="shared" si="1"/>
        <v>1249500</v>
      </c>
      <c r="Z30" s="29">
        <f>+IF(X30&lt;&gt;0,+(Y30/X30)*100,0)</f>
        <v>-15.208626571558078</v>
      </c>
      <c r="AA30" s="30">
        <f>SUM(AA21:AA29)</f>
        <v>-4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-23473512</v>
      </c>
      <c r="F41" s="34">
        <f t="shared" si="3"/>
        <v>-13644015</v>
      </c>
      <c r="G41" s="34">
        <f t="shared" si="3"/>
        <v>-1672777</v>
      </c>
      <c r="H41" s="34">
        <f t="shared" si="3"/>
        <v>0</v>
      </c>
      <c r="I41" s="34">
        <f t="shared" si="3"/>
        <v>0</v>
      </c>
      <c r="J41" s="34">
        <f t="shared" si="3"/>
        <v>-1672777</v>
      </c>
      <c r="K41" s="34">
        <f t="shared" si="3"/>
        <v>0</v>
      </c>
      <c r="L41" s="34">
        <f t="shared" si="3"/>
        <v>-3493373</v>
      </c>
      <c r="M41" s="34">
        <f t="shared" si="3"/>
        <v>-1800082</v>
      </c>
      <c r="N41" s="34">
        <f t="shared" si="3"/>
        <v>-5293455</v>
      </c>
      <c r="O41" s="34">
        <f t="shared" si="3"/>
        <v>0</v>
      </c>
      <c r="P41" s="34">
        <f t="shared" si="3"/>
        <v>-1435472</v>
      </c>
      <c r="Q41" s="34">
        <f t="shared" si="3"/>
        <v>-3776897</v>
      </c>
      <c r="R41" s="34">
        <f t="shared" si="3"/>
        <v>-5212369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-12178601</v>
      </c>
      <c r="X41" s="34">
        <f t="shared" si="3"/>
        <v>-13673336</v>
      </c>
      <c r="Y41" s="34">
        <f t="shared" si="3"/>
        <v>1494735</v>
      </c>
      <c r="Z41" s="35">
        <f>+IF(X41&lt;&gt;0,+(Y41/X41)*100,0)</f>
        <v>-10.931750671525954</v>
      </c>
      <c r="AA41" s="36">
        <f>+AA17+AA30+AA39</f>
        <v>-13644015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-1672777</v>
      </c>
      <c r="I42" s="34">
        <f>+H43+I60</f>
        <v>-1672777</v>
      </c>
      <c r="J42" s="34">
        <f>+G42</f>
        <v>0</v>
      </c>
      <c r="K42" s="34">
        <f>+I43+K60</f>
        <v>-1672777</v>
      </c>
      <c r="L42" s="34">
        <f>+K43+L60</f>
        <v>-1672777</v>
      </c>
      <c r="M42" s="34">
        <f>+L43+M60</f>
        <v>-5166150</v>
      </c>
      <c r="N42" s="34">
        <f>+K42</f>
        <v>-1672777</v>
      </c>
      <c r="O42" s="34">
        <f>+M43+O60</f>
        <v>-6966232</v>
      </c>
      <c r="P42" s="34">
        <f>+O43+P60</f>
        <v>-6966232</v>
      </c>
      <c r="Q42" s="34">
        <f>+P43+Q60</f>
        <v>-8401704</v>
      </c>
      <c r="R42" s="34">
        <f>+O42</f>
        <v>-6966232</v>
      </c>
      <c r="S42" s="34">
        <f>+Q43+S60</f>
        <v>-12178601</v>
      </c>
      <c r="T42" s="34">
        <f>+S43+T60</f>
        <v>-12178601</v>
      </c>
      <c r="U42" s="34">
        <f>+T43+U60</f>
        <v>-12178601</v>
      </c>
      <c r="V42" s="34">
        <f>+S42</f>
        <v>-12178601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-23473512</v>
      </c>
      <c r="F43" s="46">
        <f t="shared" si="4"/>
        <v>-13644015</v>
      </c>
      <c r="G43" s="46">
        <f t="shared" si="4"/>
        <v>-1672777</v>
      </c>
      <c r="H43" s="46">
        <f t="shared" si="4"/>
        <v>-1672777</v>
      </c>
      <c r="I43" s="46">
        <f t="shared" si="4"/>
        <v>-1672777</v>
      </c>
      <c r="J43" s="46">
        <f>+I43</f>
        <v>-1672777</v>
      </c>
      <c r="K43" s="46">
        <f t="shared" si="4"/>
        <v>-1672777</v>
      </c>
      <c r="L43" s="46">
        <f t="shared" si="4"/>
        <v>-5166150</v>
      </c>
      <c r="M43" s="46">
        <f t="shared" si="4"/>
        <v>-6966232</v>
      </c>
      <c r="N43" s="46">
        <f>+M43</f>
        <v>-6966232</v>
      </c>
      <c r="O43" s="46">
        <f t="shared" si="4"/>
        <v>-6966232</v>
      </c>
      <c r="P43" s="46">
        <f t="shared" si="4"/>
        <v>-8401704</v>
      </c>
      <c r="Q43" s="46">
        <f t="shared" si="4"/>
        <v>-12178601</v>
      </c>
      <c r="R43" s="46">
        <f>+Q43</f>
        <v>-12178601</v>
      </c>
      <c r="S43" s="46">
        <f t="shared" si="4"/>
        <v>-12178601</v>
      </c>
      <c r="T43" s="46">
        <f t="shared" si="4"/>
        <v>-12178601</v>
      </c>
      <c r="U43" s="46">
        <f t="shared" si="4"/>
        <v>-12178601</v>
      </c>
      <c r="V43" s="46">
        <f>+U43</f>
        <v>-12178601</v>
      </c>
      <c r="W43" s="46">
        <f>+V43</f>
        <v>-12178601</v>
      </c>
      <c r="X43" s="46">
        <f t="shared" si="4"/>
        <v>-13673336</v>
      </c>
      <c r="Y43" s="46">
        <f t="shared" si="4"/>
        <v>1494735</v>
      </c>
      <c r="Z43" s="47">
        <f>+IF(X43&lt;&gt;0,+(Y43/X43)*100,0)</f>
        <v>-10.931750671525954</v>
      </c>
      <c r="AA43" s="48">
        <f t="shared" si="4"/>
        <v>-13644015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3776661085</v>
      </c>
      <c r="D7" s="18"/>
      <c r="E7" s="19">
        <v>5455178458</v>
      </c>
      <c r="F7" s="20">
        <v>5430692956</v>
      </c>
      <c r="G7" s="20">
        <v>553372581</v>
      </c>
      <c r="H7" s="20">
        <v>829956903</v>
      </c>
      <c r="I7" s="20">
        <v>615285888</v>
      </c>
      <c r="J7" s="20">
        <v>1998615372</v>
      </c>
      <c r="K7" s="20">
        <v>728345347</v>
      </c>
      <c r="L7" s="20">
        <v>682710540</v>
      </c>
      <c r="M7" s="20">
        <v>624267286</v>
      </c>
      <c r="N7" s="20">
        <v>2035323173</v>
      </c>
      <c r="O7" s="20">
        <v>731412890</v>
      </c>
      <c r="P7" s="20">
        <v>527701206</v>
      </c>
      <c r="Q7" s="20">
        <v>-1862931036</v>
      </c>
      <c r="R7" s="20">
        <v>-603816940</v>
      </c>
      <c r="S7" s="20"/>
      <c r="T7" s="20"/>
      <c r="U7" s="20"/>
      <c r="V7" s="20"/>
      <c r="W7" s="20">
        <v>3430121605</v>
      </c>
      <c r="X7" s="20">
        <v>4072744398</v>
      </c>
      <c r="Y7" s="20">
        <v>-642622793</v>
      </c>
      <c r="Z7" s="21">
        <v>-15.778618302576817</v>
      </c>
      <c r="AA7" s="22">
        <v>5430692956</v>
      </c>
    </row>
    <row r="8" spans="1:27" x14ac:dyDescent="0.25">
      <c r="A8" s="23" t="s">
        <v>36</v>
      </c>
      <c r="B8" s="17" t="s">
        <v>32</v>
      </c>
      <c r="C8" s="18">
        <v>69217194</v>
      </c>
      <c r="D8" s="18"/>
      <c r="E8" s="19">
        <v>17692873</v>
      </c>
      <c r="F8" s="20">
        <v>33601115</v>
      </c>
      <c r="G8" s="20">
        <v>2823159</v>
      </c>
      <c r="H8" s="20">
        <v>188490</v>
      </c>
      <c r="I8" s="20">
        <v>481107</v>
      </c>
      <c r="J8" s="20">
        <v>3492756</v>
      </c>
      <c r="K8" s="20">
        <v>718839</v>
      </c>
      <c r="L8" s="20">
        <v>288952</v>
      </c>
      <c r="M8" s="20">
        <v>646159</v>
      </c>
      <c r="N8" s="20">
        <v>1653950</v>
      </c>
      <c r="O8" s="20">
        <v>251468</v>
      </c>
      <c r="P8" s="20">
        <v>186306</v>
      </c>
      <c r="Q8" s="20">
        <v>1334379</v>
      </c>
      <c r="R8" s="20">
        <v>1772153</v>
      </c>
      <c r="S8" s="20"/>
      <c r="T8" s="20"/>
      <c r="U8" s="20"/>
      <c r="V8" s="20"/>
      <c r="W8" s="20">
        <v>6918859</v>
      </c>
      <c r="X8" s="20">
        <v>19365860</v>
      </c>
      <c r="Y8" s="20">
        <v>-12447001</v>
      </c>
      <c r="Z8" s="21">
        <v>-64.272906031542107</v>
      </c>
      <c r="AA8" s="22">
        <v>33601115</v>
      </c>
    </row>
    <row r="9" spans="1:27" x14ac:dyDescent="0.25">
      <c r="A9" s="23" t="s">
        <v>37</v>
      </c>
      <c r="B9" s="17" t="s">
        <v>38</v>
      </c>
      <c r="C9" s="18">
        <v>132029268</v>
      </c>
      <c r="D9" s="18"/>
      <c r="E9" s="19">
        <v>59587098</v>
      </c>
      <c r="F9" s="20">
        <v>115169075</v>
      </c>
      <c r="G9" s="20">
        <v>10962376</v>
      </c>
      <c r="H9" s="20">
        <v>8750771</v>
      </c>
      <c r="I9" s="20">
        <v>1870540</v>
      </c>
      <c r="J9" s="20">
        <v>21583687</v>
      </c>
      <c r="K9" s="20">
        <v>1926225</v>
      </c>
      <c r="L9" s="20">
        <v>5722127</v>
      </c>
      <c r="M9" s="20">
        <v>9914409</v>
      </c>
      <c r="N9" s="20">
        <v>17562761</v>
      </c>
      <c r="O9" s="20">
        <v>2015780</v>
      </c>
      <c r="P9" s="20">
        <v>14777684</v>
      </c>
      <c r="Q9" s="20">
        <v>12380226</v>
      </c>
      <c r="R9" s="20">
        <v>29173690</v>
      </c>
      <c r="S9" s="20"/>
      <c r="T9" s="20"/>
      <c r="U9" s="20"/>
      <c r="V9" s="20"/>
      <c r="W9" s="20">
        <v>68320138</v>
      </c>
      <c r="X9" s="20">
        <v>101165316</v>
      </c>
      <c r="Y9" s="20">
        <v>-32845178</v>
      </c>
      <c r="Z9" s="21">
        <v>-32.466836756581671</v>
      </c>
      <c r="AA9" s="22">
        <v>115169075</v>
      </c>
    </row>
    <row r="10" spans="1:27" x14ac:dyDescent="0.25">
      <c r="A10" s="23" t="s">
        <v>39</v>
      </c>
      <c r="B10" s="17" t="s">
        <v>38</v>
      </c>
      <c r="C10" s="18">
        <v>78356000</v>
      </c>
      <c r="D10" s="18"/>
      <c r="E10" s="19">
        <v>153542341</v>
      </c>
      <c r="F10" s="20">
        <v>160604493</v>
      </c>
      <c r="G10" s="20">
        <v>29476306</v>
      </c>
      <c r="H10" s="20">
        <v>29804000</v>
      </c>
      <c r="I10" s="20"/>
      <c r="J10" s="20">
        <v>59280306</v>
      </c>
      <c r="K10" s="20"/>
      <c r="L10" s="20">
        <v>8040071</v>
      </c>
      <c r="M10" s="20">
        <v>15554803</v>
      </c>
      <c r="N10" s="20">
        <v>23594874</v>
      </c>
      <c r="O10" s="20">
        <v>4523000</v>
      </c>
      <c r="P10" s="20">
        <v>21420000</v>
      </c>
      <c r="Q10" s="20">
        <v>25072000</v>
      </c>
      <c r="R10" s="20">
        <v>51015000</v>
      </c>
      <c r="S10" s="20"/>
      <c r="T10" s="20"/>
      <c r="U10" s="20"/>
      <c r="V10" s="20"/>
      <c r="W10" s="20">
        <v>133890180</v>
      </c>
      <c r="X10" s="20">
        <v>120287988</v>
      </c>
      <c r="Y10" s="20">
        <v>13602192</v>
      </c>
      <c r="Z10" s="21">
        <v>11.308021878294282</v>
      </c>
      <c r="AA10" s="22">
        <v>160604493</v>
      </c>
    </row>
    <row r="11" spans="1:27" x14ac:dyDescent="0.25">
      <c r="A11" s="23" t="s">
        <v>40</v>
      </c>
      <c r="B11" s="17" t="s">
        <v>32</v>
      </c>
      <c r="C11" s="18">
        <v>56726882</v>
      </c>
      <c r="D11" s="18"/>
      <c r="E11" s="19">
        <v>41860353</v>
      </c>
      <c r="F11" s="20">
        <v>113112541</v>
      </c>
      <c r="G11" s="20">
        <v>1109082</v>
      </c>
      <c r="H11" s="20">
        <v>11044770</v>
      </c>
      <c r="I11" s="20">
        <v>20915975</v>
      </c>
      <c r="J11" s="20">
        <v>33069827</v>
      </c>
      <c r="K11" s="20">
        <v>2053137</v>
      </c>
      <c r="L11" s="20">
        <v>20387359</v>
      </c>
      <c r="M11" s="20">
        <v>1694942</v>
      </c>
      <c r="N11" s="20">
        <v>24135438</v>
      </c>
      <c r="O11" s="20">
        <v>11839345</v>
      </c>
      <c r="P11" s="20">
        <v>20497691</v>
      </c>
      <c r="Q11" s="20">
        <v>1486199</v>
      </c>
      <c r="R11" s="20">
        <v>33823235</v>
      </c>
      <c r="S11" s="20"/>
      <c r="T11" s="20"/>
      <c r="U11" s="20"/>
      <c r="V11" s="20"/>
      <c r="W11" s="20">
        <v>91028500</v>
      </c>
      <c r="X11" s="20">
        <v>60074228</v>
      </c>
      <c r="Y11" s="20">
        <v>30954272</v>
      </c>
      <c r="Z11" s="21">
        <v>51.52670792540188</v>
      </c>
      <c r="AA11" s="22">
        <v>113112541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-3538076531</v>
      </c>
      <c r="D14" s="18"/>
      <c r="E14" s="19">
        <v>-5543476737</v>
      </c>
      <c r="F14" s="20">
        <v>-5580237754</v>
      </c>
      <c r="G14" s="20">
        <v>-480895085</v>
      </c>
      <c r="H14" s="20">
        <v>-355559670</v>
      </c>
      <c r="I14" s="20">
        <v>-492483884</v>
      </c>
      <c r="J14" s="20">
        <v>-1328938639</v>
      </c>
      <c r="K14" s="20">
        <v>-347587107</v>
      </c>
      <c r="L14" s="20">
        <v>-316341601</v>
      </c>
      <c r="M14" s="20">
        <v>-415265994</v>
      </c>
      <c r="N14" s="20">
        <v>-1079194702</v>
      </c>
      <c r="O14" s="20">
        <v>-393429730</v>
      </c>
      <c r="P14" s="20">
        <v>-312134039</v>
      </c>
      <c r="Q14" s="20">
        <v>-595980400</v>
      </c>
      <c r="R14" s="20">
        <v>-1301544169</v>
      </c>
      <c r="S14" s="20"/>
      <c r="T14" s="20"/>
      <c r="U14" s="20"/>
      <c r="V14" s="20"/>
      <c r="W14" s="20">
        <v>-3709677510</v>
      </c>
      <c r="X14" s="20">
        <v>-4158566842</v>
      </c>
      <c r="Y14" s="20">
        <v>448889332</v>
      </c>
      <c r="Z14" s="21">
        <v>-10.794327686797827</v>
      </c>
      <c r="AA14" s="22">
        <v>-5580237754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-14472828</v>
      </c>
      <c r="F15" s="20">
        <v>-14472828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-10854624</v>
      </c>
      <c r="Y15" s="20">
        <v>10854624</v>
      </c>
      <c r="Z15" s="21">
        <v>-100</v>
      </c>
      <c r="AA15" s="22">
        <v>-14472828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>
        <v>-10382284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-7676713</v>
      </c>
      <c r="Y16" s="20">
        <v>7676713</v>
      </c>
      <c r="Z16" s="21">
        <v>-100</v>
      </c>
      <c r="AA16" s="22">
        <v>-10382284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574913898</v>
      </c>
      <c r="D17" s="26">
        <f>SUM(D6:D16)</f>
        <v>0</v>
      </c>
      <c r="E17" s="27">
        <f t="shared" si="0"/>
        <v>169911558</v>
      </c>
      <c r="F17" s="28">
        <f t="shared" si="0"/>
        <v>248087314</v>
      </c>
      <c r="G17" s="28">
        <f t="shared" si="0"/>
        <v>116848419</v>
      </c>
      <c r="H17" s="28">
        <f t="shared" si="0"/>
        <v>524185264</v>
      </c>
      <c r="I17" s="28">
        <f t="shared" si="0"/>
        <v>146069626</v>
      </c>
      <c r="J17" s="28">
        <f t="shared" si="0"/>
        <v>787103309</v>
      </c>
      <c r="K17" s="28">
        <f t="shared" si="0"/>
        <v>385456441</v>
      </c>
      <c r="L17" s="28">
        <f t="shared" si="0"/>
        <v>400807448</v>
      </c>
      <c r="M17" s="28">
        <f t="shared" si="0"/>
        <v>236811605</v>
      </c>
      <c r="N17" s="28">
        <f t="shared" si="0"/>
        <v>1023075494</v>
      </c>
      <c r="O17" s="28">
        <f t="shared" si="0"/>
        <v>356612753</v>
      </c>
      <c r="P17" s="28">
        <f t="shared" si="0"/>
        <v>272448848</v>
      </c>
      <c r="Q17" s="28">
        <f t="shared" si="0"/>
        <v>-2418638632</v>
      </c>
      <c r="R17" s="28">
        <f t="shared" si="0"/>
        <v>-1789577031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20601772</v>
      </c>
      <c r="X17" s="28">
        <f t="shared" si="0"/>
        <v>196539611</v>
      </c>
      <c r="Y17" s="28">
        <f t="shared" si="0"/>
        <v>-175937839</v>
      </c>
      <c r="Z17" s="29">
        <f>+IF(X17&lt;&gt;0,+(Y17/X17)*100,0)</f>
        <v>-89.517750699119887</v>
      </c>
      <c r="AA17" s="30">
        <f>SUM(AA6:AA16)</f>
        <v>248087314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-1359862</v>
      </c>
      <c r="F23" s="20">
        <v>-1359862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>
        <v>-1019889</v>
      </c>
      <c r="Y23" s="37">
        <v>1019889</v>
      </c>
      <c r="Z23" s="38">
        <v>-100</v>
      </c>
      <c r="AA23" s="39">
        <v>-1359862</v>
      </c>
    </row>
    <row r="24" spans="1:27" x14ac:dyDescent="0.25">
      <c r="A24" s="23" t="s">
        <v>50</v>
      </c>
      <c r="B24" s="17" t="s">
        <v>32</v>
      </c>
      <c r="C24" s="18">
        <v>-4107605</v>
      </c>
      <c r="D24" s="18"/>
      <c r="E24" s="19"/>
      <c r="F24" s="20"/>
      <c r="G24" s="37">
        <v>-750000</v>
      </c>
      <c r="H24" s="37"/>
      <c r="I24" s="37"/>
      <c r="J24" s="20">
        <v>-750000</v>
      </c>
      <c r="K24" s="37"/>
      <c r="L24" s="37"/>
      <c r="M24" s="20">
        <v>-750000</v>
      </c>
      <c r="N24" s="37">
        <v>-750000</v>
      </c>
      <c r="O24" s="37"/>
      <c r="P24" s="37"/>
      <c r="Q24" s="20">
        <v>-750000</v>
      </c>
      <c r="R24" s="37">
        <v>-750000</v>
      </c>
      <c r="S24" s="37"/>
      <c r="T24" s="20"/>
      <c r="U24" s="37"/>
      <c r="V24" s="37"/>
      <c r="W24" s="37">
        <v>-2250000</v>
      </c>
      <c r="X24" s="20"/>
      <c r="Y24" s="37">
        <v>-2250000</v>
      </c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-193303516</v>
      </c>
      <c r="D28" s="18"/>
      <c r="E28" s="19">
        <v>-525404210</v>
      </c>
      <c r="F28" s="20">
        <v>-529067359</v>
      </c>
      <c r="G28" s="20">
        <v>-32416386</v>
      </c>
      <c r="H28" s="20">
        <v>-21864098</v>
      </c>
      <c r="I28" s="20">
        <v>-18521697</v>
      </c>
      <c r="J28" s="20">
        <v>-72802181</v>
      </c>
      <c r="K28" s="20">
        <v>-15794235</v>
      </c>
      <c r="L28" s="20">
        <v>-26338068</v>
      </c>
      <c r="M28" s="20">
        <v>-43543739</v>
      </c>
      <c r="N28" s="20">
        <v>-85676042</v>
      </c>
      <c r="O28" s="20">
        <v>-5095431</v>
      </c>
      <c r="P28" s="20">
        <v>-15787852</v>
      </c>
      <c r="Q28" s="20">
        <v>-25966100</v>
      </c>
      <c r="R28" s="20">
        <v>-46849383</v>
      </c>
      <c r="S28" s="20"/>
      <c r="T28" s="20"/>
      <c r="U28" s="20"/>
      <c r="V28" s="20"/>
      <c r="W28" s="20">
        <v>-205327606</v>
      </c>
      <c r="X28" s="20">
        <v>-397647782</v>
      </c>
      <c r="Y28" s="20">
        <v>192320176</v>
      </c>
      <c r="Z28" s="21">
        <v>-48.364453344291505</v>
      </c>
      <c r="AA28" s="22">
        <v>-529067359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-197411121</v>
      </c>
      <c r="D30" s="26">
        <f t="shared" ref="D30:Y30" si="1">SUM(D21:D29)</f>
        <v>0</v>
      </c>
      <c r="E30" s="27">
        <f t="shared" si="1"/>
        <v>-526764072</v>
      </c>
      <c r="F30" s="28">
        <f t="shared" si="1"/>
        <v>-530427221</v>
      </c>
      <c r="G30" s="28">
        <f t="shared" si="1"/>
        <v>-33166386</v>
      </c>
      <c r="H30" s="28">
        <f t="shared" si="1"/>
        <v>-21864098</v>
      </c>
      <c r="I30" s="28">
        <f t="shared" si="1"/>
        <v>-18521697</v>
      </c>
      <c r="J30" s="28">
        <f t="shared" si="1"/>
        <v>-73552181</v>
      </c>
      <c r="K30" s="28">
        <f t="shared" si="1"/>
        <v>-15794235</v>
      </c>
      <c r="L30" s="28">
        <f t="shared" si="1"/>
        <v>-26338068</v>
      </c>
      <c r="M30" s="28">
        <f t="shared" si="1"/>
        <v>-44293739</v>
      </c>
      <c r="N30" s="28">
        <f t="shared" si="1"/>
        <v>-86426042</v>
      </c>
      <c r="O30" s="28">
        <f t="shared" si="1"/>
        <v>-5095431</v>
      </c>
      <c r="P30" s="28">
        <f t="shared" si="1"/>
        <v>-15787852</v>
      </c>
      <c r="Q30" s="28">
        <f t="shared" si="1"/>
        <v>-26716100</v>
      </c>
      <c r="R30" s="28">
        <f t="shared" si="1"/>
        <v>-47599383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-207577606</v>
      </c>
      <c r="X30" s="28">
        <f t="shared" si="1"/>
        <v>-398667671</v>
      </c>
      <c r="Y30" s="28">
        <f t="shared" si="1"/>
        <v>191090065</v>
      </c>
      <c r="Z30" s="29">
        <f>+IF(X30&lt;&gt;0,+(Y30/X30)*100,0)</f>
        <v>-47.932169799642473</v>
      </c>
      <c r="AA30" s="30">
        <f>SUM(AA21:AA29)</f>
        <v>-530427221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3600</v>
      </c>
      <c r="D36" s="18"/>
      <c r="E36" s="19">
        <v>146266</v>
      </c>
      <c r="F36" s="20">
        <v>146266</v>
      </c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>
        <v>73135</v>
      </c>
      <c r="Y36" s="20">
        <v>-73135</v>
      </c>
      <c r="Z36" s="21">
        <v>-100</v>
      </c>
      <c r="AA36" s="22">
        <v>146266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3600</v>
      </c>
      <c r="D39" s="26">
        <f>SUM(D34:D38)</f>
        <v>0</v>
      </c>
      <c r="E39" s="27">
        <f t="shared" si="2"/>
        <v>146266</v>
      </c>
      <c r="F39" s="28">
        <f t="shared" si="2"/>
        <v>146266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73135</v>
      </c>
      <c r="Y39" s="28">
        <f t="shared" si="2"/>
        <v>-73135</v>
      </c>
      <c r="Z39" s="29">
        <f>+IF(X39&lt;&gt;0,+(Y39/X39)*100,0)</f>
        <v>-100</v>
      </c>
      <c r="AA39" s="30">
        <f>SUM(AA34:AA38)</f>
        <v>146266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377506377</v>
      </c>
      <c r="D41" s="32">
        <f>+D17+D30+D39</f>
        <v>0</v>
      </c>
      <c r="E41" s="33">
        <f t="shared" si="3"/>
        <v>-356706248</v>
      </c>
      <c r="F41" s="34">
        <f t="shared" si="3"/>
        <v>-282193641</v>
      </c>
      <c r="G41" s="34">
        <f t="shared" si="3"/>
        <v>83682033</v>
      </c>
      <c r="H41" s="34">
        <f t="shared" si="3"/>
        <v>502321166</v>
      </c>
      <c r="I41" s="34">
        <f t="shared" si="3"/>
        <v>127547929</v>
      </c>
      <c r="J41" s="34">
        <f t="shared" si="3"/>
        <v>713551128</v>
      </c>
      <c r="K41" s="34">
        <f t="shared" si="3"/>
        <v>369662206</v>
      </c>
      <c r="L41" s="34">
        <f t="shared" si="3"/>
        <v>374469380</v>
      </c>
      <c r="M41" s="34">
        <f t="shared" si="3"/>
        <v>192517866</v>
      </c>
      <c r="N41" s="34">
        <f t="shared" si="3"/>
        <v>936649452</v>
      </c>
      <c r="O41" s="34">
        <f t="shared" si="3"/>
        <v>351517322</v>
      </c>
      <c r="P41" s="34">
        <f t="shared" si="3"/>
        <v>256660996</v>
      </c>
      <c r="Q41" s="34">
        <f t="shared" si="3"/>
        <v>-2445354732</v>
      </c>
      <c r="R41" s="34">
        <f t="shared" si="3"/>
        <v>-1837176414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-186975834</v>
      </c>
      <c r="X41" s="34">
        <f t="shared" si="3"/>
        <v>-202054925</v>
      </c>
      <c r="Y41" s="34">
        <f t="shared" si="3"/>
        <v>15079091</v>
      </c>
      <c r="Z41" s="35">
        <f>+IF(X41&lt;&gt;0,+(Y41/X41)*100,0)</f>
        <v>-7.4628673366907536</v>
      </c>
      <c r="AA41" s="36">
        <f>+AA17+AA30+AA39</f>
        <v>-282193641</v>
      </c>
    </row>
    <row r="42" spans="1:27" x14ac:dyDescent="0.25">
      <c r="A42" s="23" t="s">
        <v>63</v>
      </c>
      <c r="B42" s="17" t="s">
        <v>64</v>
      </c>
      <c r="C42" s="32">
        <v>1140651457</v>
      </c>
      <c r="D42" s="32"/>
      <c r="E42" s="33">
        <v>2435928718</v>
      </c>
      <c r="F42" s="34">
        <v>2707455654</v>
      </c>
      <c r="G42" s="34">
        <v>1666727756</v>
      </c>
      <c r="H42" s="34">
        <f>+G43+H60</f>
        <v>1749725016</v>
      </c>
      <c r="I42" s="34">
        <f>+H43+I60</f>
        <v>2252046182</v>
      </c>
      <c r="J42" s="34">
        <f>+G42</f>
        <v>1666727756</v>
      </c>
      <c r="K42" s="34">
        <f>+I43+K60</f>
        <v>2379594111</v>
      </c>
      <c r="L42" s="34">
        <f>+K43+L60</f>
        <v>2749279706</v>
      </c>
      <c r="M42" s="34">
        <f>+L43+M60</f>
        <v>3123749086</v>
      </c>
      <c r="N42" s="34">
        <f>+K42</f>
        <v>2379594111</v>
      </c>
      <c r="O42" s="34">
        <f>+M43+O60</f>
        <v>3316266952</v>
      </c>
      <c r="P42" s="34">
        <f>+O43+P60</f>
        <v>3667784274</v>
      </c>
      <c r="Q42" s="34">
        <f>+P43+Q60</f>
        <v>3924445270</v>
      </c>
      <c r="R42" s="34">
        <f>+O42</f>
        <v>3316266952</v>
      </c>
      <c r="S42" s="34">
        <f>+Q43+S60</f>
        <v>1479090538</v>
      </c>
      <c r="T42" s="34">
        <f>+S43+T60</f>
        <v>1479090538</v>
      </c>
      <c r="U42" s="34">
        <f>+T43+U60</f>
        <v>1479090538</v>
      </c>
      <c r="V42" s="34">
        <f>+S42</f>
        <v>1479090538</v>
      </c>
      <c r="W42" s="34">
        <f>+G42</f>
        <v>1666727756</v>
      </c>
      <c r="X42" s="34">
        <v>2707455654</v>
      </c>
      <c r="Y42" s="34">
        <f>+W42-X42</f>
        <v>-1040727898</v>
      </c>
      <c r="Z42" s="35">
        <f>+IF(X42&lt;&gt;0,+(Y42/X42)*100,0)</f>
        <v>-38.439333123053245</v>
      </c>
      <c r="AA42" s="36">
        <v>2707455654</v>
      </c>
    </row>
    <row r="43" spans="1:27" x14ac:dyDescent="0.25">
      <c r="A43" s="42" t="s">
        <v>65</v>
      </c>
      <c r="B43" s="43" t="s">
        <v>64</v>
      </c>
      <c r="C43" s="44">
        <f>+C41+C42</f>
        <v>1518157834</v>
      </c>
      <c r="D43" s="44">
        <f t="shared" ref="D43:AA43" si="4">+D41+D42</f>
        <v>0</v>
      </c>
      <c r="E43" s="45">
        <f t="shared" si="4"/>
        <v>2079222470</v>
      </c>
      <c r="F43" s="46">
        <f t="shared" si="4"/>
        <v>2425262013</v>
      </c>
      <c r="G43" s="46">
        <f t="shared" si="4"/>
        <v>1750409789</v>
      </c>
      <c r="H43" s="46">
        <f t="shared" si="4"/>
        <v>2252046182</v>
      </c>
      <c r="I43" s="46">
        <f t="shared" si="4"/>
        <v>2379594111</v>
      </c>
      <c r="J43" s="46">
        <f>+I43</f>
        <v>2379594111</v>
      </c>
      <c r="K43" s="46">
        <f t="shared" si="4"/>
        <v>2749256317</v>
      </c>
      <c r="L43" s="46">
        <f t="shared" si="4"/>
        <v>3123749086</v>
      </c>
      <c r="M43" s="46">
        <f t="shared" si="4"/>
        <v>3316266952</v>
      </c>
      <c r="N43" s="46">
        <f>+M43</f>
        <v>3316266952</v>
      </c>
      <c r="O43" s="46">
        <f t="shared" si="4"/>
        <v>3667784274</v>
      </c>
      <c r="P43" s="46">
        <f t="shared" si="4"/>
        <v>3924445270</v>
      </c>
      <c r="Q43" s="46">
        <f t="shared" si="4"/>
        <v>1479090538</v>
      </c>
      <c r="R43" s="46">
        <f>+Q43</f>
        <v>1479090538</v>
      </c>
      <c r="S43" s="46">
        <f t="shared" si="4"/>
        <v>1479090538</v>
      </c>
      <c r="T43" s="46">
        <f t="shared" si="4"/>
        <v>1479090538</v>
      </c>
      <c r="U43" s="46">
        <f t="shared" si="4"/>
        <v>1479090538</v>
      </c>
      <c r="V43" s="46">
        <f>+U43</f>
        <v>1479090538</v>
      </c>
      <c r="W43" s="46">
        <f>+V43</f>
        <v>1479090538</v>
      </c>
      <c r="X43" s="46">
        <f t="shared" si="4"/>
        <v>2505400729</v>
      </c>
      <c r="Y43" s="46">
        <f t="shared" si="4"/>
        <v>-1025648807</v>
      </c>
      <c r="Z43" s="47">
        <f>+IF(X43&lt;&gt;0,+(Y43/X43)*100,0)</f>
        <v>-40.937515309551905</v>
      </c>
      <c r="AA43" s="48">
        <f t="shared" si="4"/>
        <v>2425262013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2" hidden="1" x14ac:dyDescent="0.25">
      <c r="G60">
        <v>1666727756</v>
      </c>
      <c r="H60">
        <v>-684773</v>
      </c>
      <c r="J60">
        <v>1666727756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F93DAE-5CFE-42D6-8852-CE8C526BEBF7}"/>
</file>

<file path=customXml/itemProps2.xml><?xml version="1.0" encoding="utf-8"?>
<ds:datastoreItem xmlns:ds="http://schemas.openxmlformats.org/officeDocument/2006/customXml" ds:itemID="{22506A36-F245-47E3-B5E8-E638989CA324}"/>
</file>

<file path=customXml/itemProps3.xml><?xml version="1.0" encoding="utf-8"?>
<ds:datastoreItem xmlns:ds="http://schemas.openxmlformats.org/officeDocument/2006/customXml" ds:itemID="{2A2EF702-5528-4B1A-81FD-AE25E8F130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2026-05-11T20:28:44Z</dcterms:created>
  <dcterms:modified xsi:type="dcterms:W3CDTF">2026-05-11T20:29:44Z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